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6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drawings/drawing8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drawings/drawing10.xml" ContentType="application/vnd.openxmlformats-officedocument.drawing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drawings/drawing11.xml" ContentType="application/vnd.openxmlformats-officedocument.drawing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2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16608" windowHeight="9372"/>
  </bookViews>
  <sheets>
    <sheet name="ÍNDICE" sheetId="4" r:id="rId1"/>
    <sheet name="G1" sheetId="1" r:id="rId2"/>
    <sheet name="G2" sheetId="2" r:id="rId3"/>
    <sheet name="G3" sheetId="3" r:id="rId4"/>
    <sheet name="G4" sheetId="7" r:id="rId5"/>
    <sheet name="G5" sheetId="9" r:id="rId6"/>
    <sheet name="G6" sheetId="11" r:id="rId7"/>
    <sheet name="G7" sheetId="12" r:id="rId8"/>
    <sheet name="G8" sheetId="13" r:id="rId9"/>
    <sheet name="G9" sheetId="14" r:id="rId10"/>
    <sheet name="G10" sheetId="15" r:id="rId11"/>
    <sheet name="G11" sheetId="18" r:id="rId12"/>
  </sheets>
  <calcPr calcId="145621"/>
</workbook>
</file>

<file path=xl/calcChain.xml><?xml version="1.0" encoding="utf-8"?>
<calcChain xmlns="http://schemas.openxmlformats.org/spreadsheetml/2006/main">
  <c r="U41" i="7" l="1"/>
  <c r="X34" i="7"/>
  <c r="X35" i="7"/>
  <c r="X36" i="7"/>
  <c r="X37" i="7"/>
  <c r="X38" i="7"/>
  <c r="X39" i="7"/>
  <c r="X33" i="7"/>
  <c r="W34" i="7"/>
  <c r="W35" i="7"/>
  <c r="W36" i="7"/>
  <c r="W37" i="7"/>
  <c r="W38" i="7"/>
  <c r="W39" i="7"/>
  <c r="W33" i="7"/>
  <c r="U28" i="7"/>
  <c r="X21" i="7"/>
  <c r="X22" i="7"/>
  <c r="X23" i="7"/>
  <c r="X24" i="7"/>
  <c r="X25" i="7"/>
  <c r="X26" i="7"/>
  <c r="X20" i="7"/>
  <c r="W21" i="7"/>
  <c r="W22" i="7"/>
  <c r="W23" i="7"/>
  <c r="W24" i="7"/>
  <c r="W25" i="7"/>
  <c r="W26" i="7"/>
  <c r="W20" i="7"/>
  <c r="U32" i="3"/>
  <c r="X26" i="3"/>
  <c r="X27" i="3"/>
  <c r="X28" i="3"/>
  <c r="X29" i="3"/>
  <c r="X30" i="3"/>
  <c r="X31" i="3"/>
  <c r="X25" i="3"/>
  <c r="W26" i="3"/>
  <c r="W27" i="3"/>
  <c r="W28" i="3"/>
  <c r="W29" i="3"/>
  <c r="W30" i="3"/>
  <c r="W31" i="3"/>
  <c r="W25" i="3"/>
  <c r="AJ45" i="11"/>
  <c r="AJ46" i="11"/>
  <c r="AJ47" i="11"/>
  <c r="AJ48" i="11"/>
  <c r="AJ49" i="11"/>
  <c r="AJ50" i="11"/>
  <c r="AJ51" i="11"/>
  <c r="AJ52" i="11"/>
  <c r="AJ44" i="11"/>
  <c r="AI45" i="11"/>
  <c r="AI46" i="11"/>
  <c r="AI47" i="11"/>
  <c r="AI48" i="11"/>
  <c r="AI49" i="11"/>
  <c r="AI50" i="11"/>
  <c r="AI51" i="11"/>
  <c r="AI52" i="11"/>
  <c r="AI44" i="11"/>
  <c r="AJ29" i="11"/>
  <c r="AJ30" i="11"/>
  <c r="AJ31" i="11"/>
  <c r="AJ32" i="11"/>
  <c r="AJ33" i="11"/>
  <c r="AJ34" i="11"/>
  <c r="AJ35" i="11"/>
  <c r="AJ36" i="11"/>
  <c r="AJ28" i="11"/>
  <c r="AI29" i="11"/>
  <c r="AI30" i="11"/>
  <c r="AI31" i="11"/>
  <c r="AI32" i="11"/>
  <c r="AI33" i="11"/>
  <c r="AI34" i="11"/>
  <c r="AI35" i="11"/>
  <c r="AI36" i="11"/>
  <c r="AI28" i="11"/>
  <c r="AB42" i="9"/>
  <c r="AE34" i="9"/>
  <c r="AE35" i="9"/>
  <c r="AE36" i="9"/>
  <c r="AE37" i="9"/>
  <c r="AE38" i="9"/>
  <c r="AE39" i="9"/>
  <c r="AE40" i="9"/>
  <c r="AE41" i="9"/>
  <c r="AE33" i="9"/>
  <c r="AD35" i="9"/>
  <c r="AD36" i="9"/>
  <c r="AD37" i="9"/>
  <c r="AD38" i="9"/>
  <c r="AD39" i="9"/>
  <c r="AD40" i="9"/>
  <c r="AD41" i="9"/>
  <c r="AA11" i="2"/>
  <c r="Y11" i="2"/>
  <c r="AA4" i="2"/>
  <c r="Y4" i="2"/>
  <c r="Y25" i="1"/>
  <c r="W25" i="1"/>
  <c r="Y11" i="15"/>
  <c r="X11" i="15"/>
  <c r="W11" i="15"/>
  <c r="Y5" i="12"/>
  <c r="X5" i="12"/>
  <c r="Z5" i="12"/>
  <c r="AW23" i="11"/>
  <c r="AV23" i="11"/>
  <c r="AV24" i="11" s="1"/>
  <c r="AW22" i="11"/>
  <c r="AV22" i="11"/>
  <c r="AW7" i="11"/>
  <c r="AW6" i="11"/>
  <c r="AP21" i="9"/>
  <c r="AO21" i="9"/>
  <c r="AP20" i="9"/>
  <c r="AO20" i="9"/>
  <c r="AP13" i="9"/>
  <c r="AO13" i="9"/>
  <c r="AO12" i="9"/>
  <c r="AP12" i="9"/>
  <c r="AP5" i="9"/>
  <c r="AO5" i="9"/>
  <c r="AP4" i="9"/>
  <c r="AO4" i="9"/>
  <c r="AO14" i="9" l="1"/>
  <c r="AO6" i="9"/>
  <c r="AO22" i="9"/>
  <c r="X21" i="1"/>
</calcChain>
</file>

<file path=xl/sharedStrings.xml><?xml version="1.0" encoding="utf-8"?>
<sst xmlns="http://schemas.openxmlformats.org/spreadsheetml/2006/main" count="431" uniqueCount="98">
  <si>
    <t>wgrumanu GRUPOS DE MANUFACTURA</t>
  </si>
  <si>
    <t>1,00 M I N E R Í A</t>
  </si>
  <si>
    <t>2,00 M A N U F A C T U R A</t>
  </si>
  <si>
    <t>Recuento</t>
  </si>
  <si>
    <t>MINERA</t>
  </si>
  <si>
    <t>MANUFACTURA</t>
  </si>
  <si>
    <t xml:space="preserve"> </t>
  </si>
  <si>
    <t>totalpeoc TOTAL PERSONAL OCUPADO</t>
  </si>
  <si>
    <t>ÍNDICE INDUSTRIALES 2014</t>
  </si>
  <si>
    <t>GRÁFICOS DE MANUFACTURA Y MINERÍA</t>
  </si>
  <si>
    <t>G1</t>
  </si>
  <si>
    <t>NÚMERO DE EMPRESAS, PERSONAL OCUPADO, REMUNERACIONES, PRODUCCIÓN TOTAL (VALORES EN DÓLARES)</t>
  </si>
  <si>
    <t>G2</t>
  </si>
  <si>
    <t>CONSUMO INTERMEDIO, VALOR AGREGADO TOTAL NACIONAL, FORMACIÓN BRUTA DE CAPITAL, (VALORES EN DÓLARES)</t>
  </si>
  <si>
    <t>G3</t>
  </si>
  <si>
    <t>G4</t>
  </si>
  <si>
    <t>CONSUMO INTERMEDIO TOTAL NACIONAL, VALOR AGREGADO TOTAL NACIONAL, FORMACIÓN BRUTA DE CAPITAL, (VALORES EN DÓLARES)</t>
  </si>
  <si>
    <t>G5</t>
  </si>
  <si>
    <t>NÚMERO DE EMPRESAS, PERSONAL OCUPADO, REMUNERACIONES, PRODUCCIÓN NACIONAL (VALORES EN DÓLARES)</t>
  </si>
  <si>
    <t>G6</t>
  </si>
  <si>
    <t>G7</t>
  </si>
  <si>
    <t>PERSONAL OCUPADO MANUFACTURA Y MINERÍA, MINERÍA, MANUFACTURA (VALORES EN DÓLARES)</t>
  </si>
  <si>
    <t>G8</t>
  </si>
  <si>
    <t>REMUNERACIONES NACIONALES (VALORES EN DÓLARES)</t>
  </si>
  <si>
    <t>G9</t>
  </si>
  <si>
    <t>REMUNERACIONES A NIVEL REGIONAL (VALORES EN DÓLARES)</t>
  </si>
  <si>
    <t>G10</t>
  </si>
  <si>
    <t>REMUNERACIONES TOTAL NACIONAL, REMUNERACIONES MINERÍA, REMUNERACIONES MANUFACTURA (VALORES EN DÓLARES)</t>
  </si>
  <si>
    <t>G11</t>
  </si>
  <si>
    <t>ADQUISIONES DE ACTIVOS FIJOS  TOTAL NACIONAL, ADQUISICIONES DE ACTIVOS FIJOS NUEVOS MINERÍA, ADQUISICIÓN DE ACTIVOS FIJOS NUEVOS MANUFACTURA (VALORES EN DÓLARES)</t>
  </si>
  <si>
    <t>MINERÍA</t>
  </si>
  <si>
    <t>GRUPOS DE MANUFACTURA</t>
  </si>
  <si>
    <t>M I N E R Í A</t>
  </si>
  <si>
    <t>M A N U F A C T U R A</t>
  </si>
  <si>
    <t>TOTAL REMUNERACIONES</t>
  </si>
  <si>
    <t>PRODUCCIÓN TOTAL</t>
  </si>
  <si>
    <t>CONSUMO INTERMEDIO</t>
  </si>
  <si>
    <t>VALOR AGREGADO</t>
  </si>
  <si>
    <t>FORMACIÓN DE CAPITAL FIJO</t>
  </si>
  <si>
    <t>MINERIA</t>
  </si>
  <si>
    <t>MANUFACRURA</t>
  </si>
  <si>
    <t>DE 10 A 19</t>
  </si>
  <si>
    <t>DE 20 A 49</t>
  </si>
  <si>
    <t>DE 50 A 99</t>
  </si>
  <si>
    <t>DE 100 A 199</t>
  </si>
  <si>
    <t>DE 200 A 499</t>
  </si>
  <si>
    <t>DE 500 Y MÁS</t>
  </si>
  <si>
    <t>% de la fila</t>
  </si>
  <si>
    <t>SECTOR</t>
  </si>
  <si>
    <t>Suma</t>
  </si>
  <si>
    <t>DE100 A 199</t>
  </si>
  <si>
    <t>% de la suma de fila</t>
  </si>
  <si>
    <t>totremun TOTAL REMUNERACIONES</t>
  </si>
  <si>
    <t>fbk FORMACIÓN DE CAPITAL FIJO</t>
  </si>
  <si>
    <t>FORMACION BRUTA DE CAPITAL</t>
  </si>
  <si>
    <t>NUMERO DE EMPRESAS</t>
  </si>
  <si>
    <t>PERSONAL OCUPADO</t>
  </si>
  <si>
    <t>REMUNERACIONES</t>
  </si>
  <si>
    <t>PRODUCCION</t>
  </si>
  <si>
    <t>tramprod TRAMOS PRODUCCIÓN</t>
  </si>
  <si>
    <t>.</t>
  </si>
  <si>
    <t>DE 20000 A 39999</t>
  </si>
  <si>
    <t>DE 40000 A 199999</t>
  </si>
  <si>
    <t>DE 200000 A 399999</t>
  </si>
  <si>
    <t>DE 400000 A 799999</t>
  </si>
  <si>
    <t>DE 800000 A 1999999</t>
  </si>
  <si>
    <t>DE 2000000 Y 3999999</t>
  </si>
  <si>
    <t>DE 4000000 Y 19999999</t>
  </si>
  <si>
    <t>DE 20000000 Y MAS</t>
  </si>
  <si>
    <t>TOTAL</t>
  </si>
  <si>
    <t>HOMBRES</t>
  </si>
  <si>
    <t>MUJERES</t>
  </si>
  <si>
    <t>% del N total de tabla</t>
  </si>
  <si>
    <t>Total</t>
  </si>
  <si>
    <t>wregion REGIÓN</t>
  </si>
  <si>
    <t>1,00 REGIÓN SIERRA</t>
  </si>
  <si>
    <t>2,00 REGIÓN COSTA</t>
  </si>
  <si>
    <t>3,00 REGIÓN AMAZÓNICA</t>
  </si>
  <si>
    <t>4,00 REGIÓN INSULAR</t>
  </si>
  <si>
    <t>% de la suma de columna</t>
  </si>
  <si>
    <t>REGION AMAZÓNICA</t>
  </si>
  <si>
    <t>REGIÓN COSTA</t>
  </si>
  <si>
    <t>REGIÓN SIERRA</t>
  </si>
  <si>
    <t>REGIÓN INSULAR</t>
  </si>
  <si>
    <t>OTRAS REMUNERACIONES</t>
  </si>
  <si>
    <t>13.14. Y OTROS SOBRESUELDOS</t>
  </si>
  <si>
    <t>SUBSIDIO FAMILIAR</t>
  </si>
  <si>
    <t>NDEMNIZACIONES</t>
  </si>
  <si>
    <t>SUELDOS Y SALARIOS</t>
  </si>
  <si>
    <t>PARTICIPACION EN UTILIDADES</t>
  </si>
  <si>
    <t>APORTE PATRONAL AL IESS</t>
  </si>
  <si>
    <t>FONDO DE RESERVA</t>
  </si>
  <si>
    <t>ADQUISICION DE MAQUINARIA Y EQUIPO NUEVO</t>
  </si>
  <si>
    <t>ADQUISICION DE EDIFICIOS, INSTALACIONES Y OTRAS CONSTRUCCIONES NUEVO</t>
  </si>
  <si>
    <t>ADQUISICIÓN DE MUEBLES Y ENSERES NUEVOS</t>
  </si>
  <si>
    <t>ADQUISICIÓN DE EQUIPO DE OFICINA NUEVO</t>
  </si>
  <si>
    <t>INSTITUTO NACIONAL DE ESTADÍSTICA Y CENSOS (INEC) -MANUFACTURA Y MINERÍA 2014 (Empalme con la serie histórica)</t>
  </si>
  <si>
    <t>ÍNDICE&gt;&gt;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</si>
</sst>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##0"/>
    <numFmt numFmtId="165" formatCode="_(* #,##0_);_(* \(#,##0\);_(* &quot;-&quot;??_);_(@_)"/>
    <numFmt numFmtId="166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2"/>
      <name val="Courier"/>
      <family val="3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3" tint="0.39997558519241921"/>
      <name val="Arial"/>
      <family val="2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1"/>
      <color theme="4"/>
      <name val="Calibri"/>
      <family val="2"/>
      <scheme val="minor"/>
    </font>
    <font>
      <sz val="9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u/>
      <sz val="11"/>
      <color theme="3"/>
      <name val="Arial"/>
      <family val="2"/>
    </font>
    <font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 applyNumberForma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231">
    <xf numFmtId="0" fontId="0" fillId="0" borderId="0" xfId="0"/>
    <xf numFmtId="0" fontId="2" fillId="0" borderId="0" xfId="3"/>
    <xf numFmtId="10" fontId="0" fillId="0" borderId="0" xfId="2" applyNumberFormat="1" applyFont="1"/>
    <xf numFmtId="164" fontId="0" fillId="0" borderId="0" xfId="0" applyNumberFormat="1"/>
    <xf numFmtId="0" fontId="0" fillId="0" borderId="0" xfId="0" applyBorder="1"/>
    <xf numFmtId="10" fontId="0" fillId="0" borderId="0" xfId="2" applyNumberFormat="1" applyFont="1" applyBorder="1"/>
    <xf numFmtId="165" fontId="0" fillId="0" borderId="0" xfId="0" applyNumberFormat="1" applyBorder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7" fillId="0" borderId="0" xfId="5" applyFont="1" applyAlignment="1">
      <alignment vertical="center" wrapText="1"/>
    </xf>
    <xf numFmtId="165" fontId="0" fillId="0" borderId="0" xfId="1" applyNumberFormat="1" applyFont="1"/>
    <xf numFmtId="10" fontId="3" fillId="0" borderId="0" xfId="2" applyNumberFormat="1" applyFont="1" applyBorder="1" applyAlignment="1">
      <alignment horizontal="right" vertical="top"/>
    </xf>
    <xf numFmtId="0" fontId="0" fillId="0" borderId="0" xfId="0" applyBorder="1" applyAlignment="1"/>
    <xf numFmtId="0" fontId="3" fillId="0" borderId="0" xfId="10" applyFont="1" applyBorder="1" applyAlignment="1">
      <alignment horizontal="center" wrapText="1"/>
    </xf>
    <xf numFmtId="0" fontId="3" fillId="0" borderId="0" xfId="10" applyFont="1" applyBorder="1" applyAlignment="1">
      <alignment horizontal="left" vertical="top" wrapText="1"/>
    </xf>
    <xf numFmtId="0" fontId="3" fillId="0" borderId="0" xfId="10" applyFont="1" applyBorder="1" applyAlignment="1">
      <alignment vertical="top" wrapText="1"/>
    </xf>
    <xf numFmtId="0" fontId="2" fillId="0" borderId="0" xfId="14"/>
    <xf numFmtId="0" fontId="2" fillId="0" borderId="0" xfId="18"/>
    <xf numFmtId="0" fontId="10" fillId="0" borderId="0" xfId="5" applyFont="1" applyBorder="1" applyAlignment="1" applyProtection="1">
      <alignment vertical="center"/>
    </xf>
    <xf numFmtId="0" fontId="0" fillId="0" borderId="1" xfId="0" applyBorder="1"/>
    <xf numFmtId="0" fontId="8" fillId="0" borderId="2" xfId="0" applyFont="1" applyBorder="1"/>
    <xf numFmtId="0" fontId="11" fillId="0" borderId="2" xfId="3" applyFont="1" applyBorder="1" applyAlignment="1">
      <alignment horizontal="center" wrapText="1"/>
    </xf>
    <xf numFmtId="10" fontId="11" fillId="0" borderId="2" xfId="2" applyNumberFormat="1" applyFont="1" applyBorder="1" applyAlignment="1">
      <alignment horizontal="right" vertical="top"/>
    </xf>
    <xf numFmtId="0" fontId="12" fillId="0" borderId="2" xfId="3" applyFont="1" applyBorder="1" applyAlignment="1">
      <alignment vertical="center" wrapText="1"/>
    </xf>
    <xf numFmtId="0" fontId="11" fillId="0" borderId="2" xfId="3" applyFont="1" applyBorder="1" applyAlignment="1">
      <alignment wrapText="1"/>
    </xf>
    <xf numFmtId="0" fontId="12" fillId="0" borderId="2" xfId="3" applyFont="1" applyBorder="1" applyAlignment="1">
      <alignment vertical="center"/>
    </xf>
    <xf numFmtId="0" fontId="11" fillId="0" borderId="2" xfId="3" applyFont="1" applyBorder="1" applyAlignment="1">
      <alignment horizontal="left" vertical="top" wrapText="1"/>
    </xf>
    <xf numFmtId="164" fontId="11" fillId="0" borderId="2" xfId="3" applyNumberFormat="1" applyFont="1" applyBorder="1" applyAlignment="1">
      <alignment horizontal="right" vertical="top"/>
    </xf>
    <xf numFmtId="9" fontId="11" fillId="0" borderId="2" xfId="2" applyNumberFormat="1" applyFont="1" applyBorder="1" applyAlignment="1">
      <alignment horizontal="right" vertical="top"/>
    </xf>
    <xf numFmtId="0" fontId="11" fillId="0" borderId="2" xfId="6" applyFont="1" applyBorder="1" applyAlignment="1">
      <alignment horizontal="left" vertical="top" wrapText="1"/>
    </xf>
    <xf numFmtId="165" fontId="11" fillId="0" borderId="2" xfId="1" applyNumberFormat="1" applyFont="1" applyBorder="1" applyAlignment="1">
      <alignment horizontal="right" vertical="top"/>
    </xf>
    <xf numFmtId="165" fontId="8" fillId="0" borderId="2" xfId="0" applyNumberFormat="1" applyFont="1" applyBorder="1"/>
    <xf numFmtId="9" fontId="11" fillId="0" borderId="2" xfId="6" applyNumberFormat="1" applyFont="1" applyBorder="1" applyAlignment="1">
      <alignment horizontal="center" wrapText="1"/>
    </xf>
    <xf numFmtId="0" fontId="11" fillId="0" borderId="3" xfId="7" applyFont="1" applyBorder="1" applyAlignment="1">
      <alignment horizontal="left" vertical="top" wrapText="1"/>
    </xf>
    <xf numFmtId="165" fontId="11" fillId="0" borderId="3" xfId="1" applyNumberFormat="1" applyFont="1" applyBorder="1" applyAlignment="1">
      <alignment horizontal="right" vertical="top"/>
    </xf>
    <xf numFmtId="10" fontId="11" fillId="0" borderId="3" xfId="2" applyNumberFormat="1" applyFont="1" applyBorder="1" applyAlignment="1">
      <alignment horizontal="right" vertical="top"/>
    </xf>
    <xf numFmtId="0" fontId="8" fillId="0" borderId="3" xfId="0" applyFont="1" applyBorder="1"/>
    <xf numFmtId="165" fontId="8" fillId="0" borderId="3" xfId="0" applyNumberFormat="1" applyFont="1" applyBorder="1"/>
    <xf numFmtId="10" fontId="8" fillId="0" borderId="3" xfId="2" applyNumberFormat="1" applyFont="1" applyBorder="1"/>
    <xf numFmtId="0" fontId="12" fillId="0" borderId="2" xfId="8" applyFont="1" applyBorder="1" applyAlignment="1">
      <alignment vertical="center"/>
    </xf>
    <xf numFmtId="0" fontId="11" fillId="0" borderId="2" xfId="8" applyFont="1" applyBorder="1" applyAlignment="1">
      <alignment horizontal="center" wrapText="1"/>
    </xf>
    <xf numFmtId="0" fontId="12" fillId="0" borderId="2" xfId="9" applyFont="1" applyBorder="1" applyAlignment="1">
      <alignment vertical="center"/>
    </xf>
    <xf numFmtId="0" fontId="11" fillId="0" borderId="2" xfId="9" applyFont="1" applyBorder="1" applyAlignment="1">
      <alignment horizontal="center" wrapText="1"/>
    </xf>
    <xf numFmtId="0" fontId="8" fillId="0" borderId="2" xfId="0" applyFont="1" applyBorder="1" applyAlignment="1"/>
    <xf numFmtId="0" fontId="11" fillId="0" borderId="2" xfId="10" applyFont="1" applyBorder="1" applyAlignment="1">
      <alignment horizontal="center" wrapText="1"/>
    </xf>
    <xf numFmtId="0" fontId="11" fillId="0" borderId="2" xfId="11" applyFont="1" applyBorder="1" applyAlignment="1">
      <alignment horizontal="center" wrapText="1"/>
    </xf>
    <xf numFmtId="0" fontId="12" fillId="0" borderId="2" xfId="11" applyFont="1" applyBorder="1" applyAlignment="1">
      <alignment vertical="center"/>
    </xf>
    <xf numFmtId="0" fontId="12" fillId="0" borderId="2" xfId="12" applyFont="1" applyBorder="1" applyAlignment="1">
      <alignment vertical="center" wrapText="1"/>
    </xf>
    <xf numFmtId="0" fontId="12" fillId="0" borderId="2" xfId="12" applyFont="1" applyBorder="1"/>
    <xf numFmtId="165" fontId="11" fillId="0" borderId="2" xfId="1" applyNumberFormat="1" applyFont="1" applyBorder="1" applyAlignment="1">
      <alignment horizontal="center" wrapText="1"/>
    </xf>
    <xf numFmtId="9" fontId="11" fillId="0" borderId="2" xfId="2" applyNumberFormat="1" applyFont="1" applyFill="1" applyBorder="1" applyAlignment="1">
      <alignment horizontal="center" wrapText="1"/>
    </xf>
    <xf numFmtId="165" fontId="11" fillId="0" borderId="2" xfId="1" applyNumberFormat="1" applyFont="1" applyFill="1" applyBorder="1" applyAlignment="1">
      <alignment horizontal="center" wrapText="1"/>
    </xf>
    <xf numFmtId="9" fontId="11" fillId="0" borderId="2" xfId="2" applyNumberFormat="1" applyFont="1" applyFill="1" applyBorder="1" applyAlignment="1">
      <alignment horizontal="right" vertical="top"/>
    </xf>
    <xf numFmtId="165" fontId="11" fillId="0" borderId="2" xfId="1" applyNumberFormat="1" applyFont="1" applyFill="1" applyBorder="1" applyAlignment="1">
      <alignment horizontal="right" vertical="top"/>
    </xf>
    <xf numFmtId="165" fontId="12" fillId="0" borderId="2" xfId="12" applyNumberFormat="1" applyFont="1" applyBorder="1"/>
    <xf numFmtId="10" fontId="8" fillId="0" borderId="2" xfId="0" applyNumberFormat="1" applyFont="1" applyBorder="1"/>
    <xf numFmtId="165" fontId="8" fillId="0" borderId="2" xfId="1" applyNumberFormat="1" applyFont="1" applyBorder="1"/>
    <xf numFmtId="9" fontId="8" fillId="0" borderId="2" xfId="2" applyNumberFormat="1" applyFont="1" applyFill="1" applyBorder="1"/>
    <xf numFmtId="165" fontId="8" fillId="0" borderId="2" xfId="1" applyNumberFormat="1" applyFont="1" applyFill="1" applyBorder="1"/>
    <xf numFmtId="165" fontId="11" fillId="0" borderId="2" xfId="1" applyNumberFormat="1" applyFont="1" applyBorder="1" applyAlignment="1">
      <alignment horizontal="right" vertical="top" wrapText="1"/>
    </xf>
    <xf numFmtId="165" fontId="11" fillId="0" borderId="2" xfId="1" applyNumberFormat="1" applyFont="1" applyFill="1" applyBorder="1" applyAlignment="1">
      <alignment horizontal="right" vertical="top" wrapText="1"/>
    </xf>
    <xf numFmtId="9" fontId="8" fillId="0" borderId="2" xfId="1" applyNumberFormat="1" applyFont="1" applyFill="1" applyBorder="1"/>
    <xf numFmtId="0" fontId="12" fillId="0" borderId="2" xfId="13" applyFont="1" applyBorder="1" applyAlignment="1">
      <alignment vertical="center" wrapText="1"/>
    </xf>
    <xf numFmtId="0" fontId="12" fillId="0" borderId="2" xfId="13" applyFont="1" applyBorder="1" applyAlignment="1">
      <alignment vertical="center"/>
    </xf>
    <xf numFmtId="0" fontId="12" fillId="0" borderId="2" xfId="13" applyFont="1" applyBorder="1"/>
    <xf numFmtId="9" fontId="8" fillId="0" borderId="2" xfId="2" applyFont="1" applyFill="1" applyBorder="1"/>
    <xf numFmtId="9" fontId="11" fillId="0" borderId="2" xfId="2" applyFont="1" applyFill="1" applyBorder="1" applyAlignment="1">
      <alignment horizontal="center" wrapText="1"/>
    </xf>
    <xf numFmtId="9" fontId="11" fillId="0" borderId="2" xfId="2" applyFont="1" applyFill="1" applyBorder="1" applyAlignment="1">
      <alignment horizontal="right" vertical="top"/>
    </xf>
    <xf numFmtId="0" fontId="12" fillId="0" borderId="2" xfId="14" applyFont="1" applyBorder="1" applyAlignment="1">
      <alignment vertical="center" wrapText="1"/>
    </xf>
    <xf numFmtId="0" fontId="12" fillId="0" borderId="2" xfId="14" applyFont="1" applyBorder="1" applyAlignment="1">
      <alignment vertical="center"/>
    </xf>
    <xf numFmtId="0" fontId="11" fillId="0" borderId="2" xfId="14" applyFont="1" applyBorder="1" applyAlignment="1">
      <alignment horizontal="center" wrapText="1"/>
    </xf>
    <xf numFmtId="0" fontId="11" fillId="0" borderId="2" xfId="14" applyFont="1" applyBorder="1" applyAlignment="1">
      <alignment horizontal="left" vertical="top" wrapText="1"/>
    </xf>
    <xf numFmtId="164" fontId="11" fillId="0" borderId="2" xfId="14" applyNumberFormat="1" applyFont="1" applyBorder="1" applyAlignment="1">
      <alignment horizontal="right" vertical="top"/>
    </xf>
    <xf numFmtId="0" fontId="12" fillId="0" borderId="2" xfId="15" applyFont="1" applyBorder="1"/>
    <xf numFmtId="0" fontId="11" fillId="0" borderId="2" xfId="15" applyFont="1" applyBorder="1" applyAlignment="1">
      <alignment horizontal="center" wrapText="1"/>
    </xf>
    <xf numFmtId="0" fontId="11" fillId="0" borderId="2" xfId="15" applyFont="1" applyBorder="1" applyAlignment="1">
      <alignment horizontal="left" vertical="top" wrapText="1"/>
    </xf>
    <xf numFmtId="0" fontId="12" fillId="0" borderId="2" xfId="17" applyFont="1" applyBorder="1" applyAlignment="1">
      <alignment vertical="center" wrapText="1"/>
    </xf>
    <xf numFmtId="0" fontId="12" fillId="0" borderId="2" xfId="17" applyFont="1" applyBorder="1"/>
    <xf numFmtId="0" fontId="12" fillId="0" borderId="2" xfId="17" applyFont="1" applyBorder="1" applyAlignment="1">
      <alignment vertical="center"/>
    </xf>
    <xf numFmtId="0" fontId="11" fillId="0" borderId="2" xfId="17" applyFont="1" applyBorder="1" applyAlignment="1">
      <alignment horizontal="center" wrapText="1"/>
    </xf>
    <xf numFmtId="0" fontId="11" fillId="0" borderId="2" xfId="17" applyFont="1" applyBorder="1" applyAlignment="1">
      <alignment horizontal="left" vertical="top" wrapText="1"/>
    </xf>
    <xf numFmtId="165" fontId="13" fillId="0" borderId="2" xfId="0" applyNumberFormat="1" applyFont="1" applyBorder="1"/>
    <xf numFmtId="0" fontId="12" fillId="0" borderId="4" xfId="18" applyFont="1" applyBorder="1" applyAlignment="1">
      <alignment vertical="center" wrapText="1"/>
    </xf>
    <xf numFmtId="0" fontId="12" fillId="0" borderId="4" xfId="18" applyFont="1" applyBorder="1" applyAlignment="1">
      <alignment vertical="center"/>
    </xf>
    <xf numFmtId="0" fontId="11" fillId="0" borderId="4" xfId="18" applyFont="1" applyBorder="1" applyAlignment="1">
      <alignment horizontal="center" wrapText="1"/>
    </xf>
    <xf numFmtId="0" fontId="11" fillId="0" borderId="4" xfId="18" applyFont="1" applyBorder="1" applyAlignment="1">
      <alignment horizontal="left" vertical="top" wrapText="1"/>
    </xf>
    <xf numFmtId="165" fontId="11" fillId="0" borderId="4" xfId="1" applyNumberFormat="1" applyFont="1" applyBorder="1" applyAlignment="1">
      <alignment horizontal="right" vertical="top"/>
    </xf>
    <xf numFmtId="0" fontId="14" fillId="0" borderId="0" xfId="0" applyFont="1"/>
    <xf numFmtId="0" fontId="14" fillId="0" borderId="2" xfId="0" applyFont="1" applyBorder="1"/>
    <xf numFmtId="0" fontId="2" fillId="0" borderId="2" xfId="16" applyFont="1" applyBorder="1" applyAlignment="1">
      <alignment vertical="center" wrapText="1"/>
    </xf>
    <xf numFmtId="0" fontId="2" fillId="0" borderId="2" xfId="16" applyFont="1" applyBorder="1" applyAlignment="1">
      <alignment vertical="center"/>
    </xf>
    <xf numFmtId="0" fontId="2" fillId="0" borderId="2" xfId="16" applyFont="1" applyBorder="1"/>
    <xf numFmtId="0" fontId="15" fillId="0" borderId="2" xfId="16" applyFont="1" applyBorder="1" applyAlignment="1">
      <alignment horizontal="center" wrapText="1"/>
    </xf>
    <xf numFmtId="0" fontId="15" fillId="0" borderId="2" xfId="16" applyFont="1" applyBorder="1" applyAlignment="1">
      <alignment horizontal="left" vertical="top" wrapText="1"/>
    </xf>
    <xf numFmtId="165" fontId="15" fillId="0" borderId="2" xfId="1" applyNumberFormat="1" applyFont="1" applyBorder="1" applyAlignment="1">
      <alignment horizontal="right" vertical="top"/>
    </xf>
    <xf numFmtId="9" fontId="15" fillId="0" borderId="2" xfId="2" applyNumberFormat="1" applyFont="1" applyBorder="1" applyAlignment="1">
      <alignment horizontal="right" vertical="top"/>
    </xf>
    <xf numFmtId="0" fontId="15" fillId="0" borderId="2" xfId="16" applyFont="1" applyBorder="1" applyAlignment="1">
      <alignment horizontal="right" vertical="top" wrapText="1"/>
    </xf>
    <xf numFmtId="165" fontId="16" fillId="0" borderId="2" xfId="1" applyNumberFormat="1" applyFont="1" applyBorder="1" applyAlignment="1">
      <alignment horizontal="right" vertical="top"/>
    </xf>
    <xf numFmtId="9" fontId="16" fillId="0" borderId="2" xfId="2" applyNumberFormat="1" applyFont="1" applyBorder="1" applyAlignment="1">
      <alignment horizontal="right" vertical="top"/>
    </xf>
    <xf numFmtId="164" fontId="15" fillId="0" borderId="2" xfId="16" applyNumberFormat="1" applyFont="1" applyBorder="1" applyAlignment="1">
      <alignment horizontal="right" vertical="top"/>
    </xf>
    <xf numFmtId="0" fontId="16" fillId="0" borderId="2" xfId="16" applyFont="1" applyBorder="1" applyAlignment="1">
      <alignment horizontal="left" vertical="top" wrapText="1"/>
    </xf>
    <xf numFmtId="10" fontId="16" fillId="0" borderId="2" xfId="2" applyNumberFormat="1" applyFont="1" applyBorder="1" applyAlignment="1">
      <alignment horizontal="right" vertical="top"/>
    </xf>
    <xf numFmtId="164" fontId="16" fillId="0" borderId="2" xfId="16" applyNumberFormat="1" applyFont="1" applyBorder="1" applyAlignment="1">
      <alignment horizontal="right" vertical="top"/>
    </xf>
    <xf numFmtId="0" fontId="18" fillId="0" borderId="0" xfId="0" applyFont="1"/>
    <xf numFmtId="0" fontId="11" fillId="0" borderId="2" xfId="6" applyFont="1" applyBorder="1" applyAlignment="1">
      <alignment horizontal="center" wrapText="1"/>
    </xf>
    <xf numFmtId="0" fontId="11" fillId="0" borderId="2" xfId="3" applyFont="1" applyBorder="1" applyAlignment="1">
      <alignment horizontal="center" wrapText="1"/>
    </xf>
    <xf numFmtId="0" fontId="11" fillId="0" borderId="3" xfId="7" applyFont="1" applyBorder="1" applyAlignment="1">
      <alignment horizontal="center" wrapText="1"/>
    </xf>
    <xf numFmtId="0" fontId="11" fillId="0" borderId="2" xfId="3" applyFont="1" applyBorder="1" applyAlignment="1">
      <alignment horizontal="left" vertical="top" wrapText="1"/>
    </xf>
    <xf numFmtId="0" fontId="11" fillId="0" borderId="2" xfId="9" applyFont="1" applyBorder="1" applyAlignment="1">
      <alignment horizontal="left" vertical="top" wrapText="1"/>
    </xf>
    <xf numFmtId="0" fontId="12" fillId="0" borderId="2" xfId="9" applyFont="1" applyBorder="1" applyAlignment="1">
      <alignment horizontal="center" vertical="center"/>
    </xf>
    <xf numFmtId="0" fontId="11" fillId="0" borderId="2" xfId="8" applyFont="1" applyBorder="1" applyAlignment="1">
      <alignment horizontal="left" vertical="top" wrapText="1"/>
    </xf>
    <xf numFmtId="0" fontId="11" fillId="0" borderId="2" xfId="11" applyFont="1" applyBorder="1" applyAlignment="1">
      <alignment horizontal="left" vertical="top" wrapText="1"/>
    </xf>
    <xf numFmtId="0" fontId="11" fillId="0" borderId="2" xfId="10" applyFont="1" applyBorder="1" applyAlignment="1">
      <alignment horizontal="left" vertical="top" wrapText="1"/>
    </xf>
    <xf numFmtId="0" fontId="8" fillId="0" borderId="2" xfId="0" applyFont="1" applyBorder="1"/>
    <xf numFmtId="0" fontId="11" fillId="0" borderId="2" xfId="12" applyFont="1" applyBorder="1" applyAlignment="1">
      <alignment horizontal="left" vertical="top" wrapText="1"/>
    </xf>
    <xf numFmtId="0" fontId="11" fillId="0" borderId="2" xfId="13" applyFont="1" applyBorder="1" applyAlignment="1">
      <alignment horizontal="left" vertical="top" wrapText="1"/>
    </xf>
    <xf numFmtId="0" fontId="8" fillId="0" borderId="0" xfId="0" applyFont="1"/>
    <xf numFmtId="10" fontId="8" fillId="0" borderId="0" xfId="2" applyNumberFormat="1" applyFont="1"/>
    <xf numFmtId="9" fontId="11" fillId="0" borderId="3" xfId="2" applyNumberFormat="1" applyFont="1" applyBorder="1" applyAlignment="1">
      <alignment horizontal="right" vertical="top"/>
    </xf>
    <xf numFmtId="0" fontId="15" fillId="0" borderId="0" xfId="10" applyFont="1" applyBorder="1" applyAlignment="1">
      <alignment horizontal="center" wrapText="1"/>
    </xf>
    <xf numFmtId="10" fontId="15" fillId="0" borderId="0" xfId="2" applyNumberFormat="1" applyFont="1" applyBorder="1" applyAlignment="1">
      <alignment horizontal="right" vertical="top"/>
    </xf>
    <xf numFmtId="165" fontId="14" fillId="0" borderId="0" xfId="1" applyNumberFormat="1" applyFont="1"/>
    <xf numFmtId="9" fontId="8" fillId="0" borderId="9" xfId="2" applyNumberFormat="1" applyFont="1" applyFill="1" applyBorder="1"/>
    <xf numFmtId="165" fontId="8" fillId="0" borderId="9" xfId="1" applyNumberFormat="1" applyFont="1" applyFill="1" applyBorder="1"/>
    <xf numFmtId="165" fontId="8" fillId="0" borderId="7" xfId="1" applyNumberFormat="1" applyFont="1" applyBorder="1"/>
    <xf numFmtId="0" fontId="12" fillId="0" borderId="0" xfId="23" applyFont="1" applyBorder="1" applyAlignment="1">
      <alignment vertical="center"/>
    </xf>
    <xf numFmtId="0" fontId="11" fillId="0" borderId="0" xfId="23" applyFont="1" applyBorder="1" applyAlignment="1">
      <alignment horizontal="center" wrapText="1"/>
    </xf>
    <xf numFmtId="0" fontId="11" fillId="0" borderId="0" xfId="23" applyFont="1" applyBorder="1" applyAlignment="1">
      <alignment horizontal="center"/>
    </xf>
    <xf numFmtId="165" fontId="8" fillId="0" borderId="0" xfId="1" applyNumberFormat="1" applyFont="1" applyFill="1" applyBorder="1"/>
    <xf numFmtId="9" fontId="8" fillId="0" borderId="8" xfId="2" applyNumberFormat="1" applyFont="1" applyFill="1" applyBorder="1"/>
    <xf numFmtId="0" fontId="11" fillId="0" borderId="0" xfId="23" applyFont="1" applyBorder="1" applyAlignment="1">
      <alignment vertical="top" wrapText="1"/>
    </xf>
    <xf numFmtId="0" fontId="11" fillId="0" borderId="0" xfId="23" applyFont="1" applyBorder="1" applyAlignment="1">
      <alignment horizontal="left" vertical="top" wrapText="1"/>
    </xf>
    <xf numFmtId="0" fontId="11" fillId="0" borderId="0" xfId="23" applyFont="1" applyBorder="1" applyAlignment="1">
      <alignment horizontal="right" vertical="top" wrapText="1"/>
    </xf>
    <xf numFmtId="164" fontId="11" fillId="0" borderId="0" xfId="23" applyNumberFormat="1" applyFont="1" applyBorder="1" applyAlignment="1">
      <alignment horizontal="right" vertical="top"/>
    </xf>
    <xf numFmtId="9" fontId="8" fillId="0" borderId="0" xfId="2" applyNumberFormat="1" applyFont="1" applyFill="1" applyBorder="1"/>
    <xf numFmtId="165" fontId="8" fillId="0" borderId="0" xfId="1" applyNumberFormat="1" applyFont="1"/>
    <xf numFmtId="9" fontId="8" fillId="0" borderId="0" xfId="2" applyNumberFormat="1" applyFont="1" applyFill="1"/>
    <xf numFmtId="165" fontId="8" fillId="0" borderId="0" xfId="1" applyNumberFormat="1" applyFont="1" applyFill="1"/>
    <xf numFmtId="0" fontId="12" fillId="0" borderId="0" xfId="23" applyFont="1"/>
    <xf numFmtId="0" fontId="12" fillId="0" borderId="0" xfId="24" applyFont="1" applyBorder="1" applyAlignment="1">
      <alignment vertical="center"/>
    </xf>
    <xf numFmtId="0" fontId="11" fillId="0" borderId="0" xfId="24" applyFont="1" applyBorder="1" applyAlignment="1">
      <alignment horizontal="center" wrapText="1"/>
    </xf>
    <xf numFmtId="0" fontId="11" fillId="0" borderId="0" xfId="24" applyFont="1" applyBorder="1" applyAlignment="1">
      <alignment horizontal="center"/>
    </xf>
    <xf numFmtId="0" fontId="12" fillId="0" borderId="0" xfId="24" applyFont="1"/>
    <xf numFmtId="0" fontId="11" fillId="0" borderId="0" xfId="24" applyFont="1" applyBorder="1" applyAlignment="1">
      <alignment horizontal="left" vertical="top" wrapText="1"/>
    </xf>
    <xf numFmtId="0" fontId="11" fillId="0" borderId="0" xfId="24" applyFont="1" applyBorder="1" applyAlignment="1">
      <alignment horizontal="right" vertical="top" wrapText="1"/>
    </xf>
    <xf numFmtId="164" fontId="11" fillId="0" borderId="0" xfId="24" applyNumberFormat="1" applyFont="1" applyBorder="1" applyAlignment="1">
      <alignment horizontal="right" vertical="top"/>
    </xf>
    <xf numFmtId="9" fontId="12" fillId="0" borderId="0" xfId="2" applyFont="1"/>
    <xf numFmtId="9" fontId="8" fillId="0" borderId="0" xfId="2" applyFont="1" applyFill="1"/>
    <xf numFmtId="164" fontId="8" fillId="0" borderId="0" xfId="2" applyNumberFormat="1" applyFont="1" applyFill="1"/>
    <xf numFmtId="0" fontId="11" fillId="0" borderId="0" xfId="24" applyFont="1" applyBorder="1" applyAlignment="1">
      <alignment vertical="top" wrapText="1"/>
    </xf>
    <xf numFmtId="9" fontId="12" fillId="0" borderId="0" xfId="2" applyNumberFormat="1" applyFont="1"/>
    <xf numFmtId="166" fontId="12" fillId="0" borderId="0" xfId="2" applyNumberFormat="1" applyFont="1"/>
    <xf numFmtId="166" fontId="8" fillId="0" borderId="0" xfId="2" applyNumberFormat="1" applyFont="1" applyFill="1"/>
    <xf numFmtId="0" fontId="12" fillId="0" borderId="0" xfId="8" applyFont="1"/>
    <xf numFmtId="10" fontId="12" fillId="0" borderId="0" xfId="8" applyNumberFormat="1" applyFont="1"/>
    <xf numFmtId="0" fontId="12" fillId="0" borderId="0" xfId="25" applyFont="1" applyBorder="1" applyAlignment="1">
      <alignment vertical="center"/>
    </xf>
    <xf numFmtId="0" fontId="8" fillId="0" borderId="0" xfId="0" applyFont="1" applyBorder="1"/>
    <xf numFmtId="0" fontId="12" fillId="0" borderId="0" xfId="25" applyFont="1" applyBorder="1"/>
    <xf numFmtId="0" fontId="11" fillId="0" borderId="0" xfId="25" applyFont="1" applyBorder="1" applyAlignment="1">
      <alignment horizontal="center" wrapText="1"/>
    </xf>
    <xf numFmtId="0" fontId="11" fillId="0" borderId="0" xfId="25" applyFont="1" applyBorder="1" applyAlignment="1">
      <alignment vertical="top" wrapText="1"/>
    </xf>
    <xf numFmtId="0" fontId="11" fillId="0" borderId="0" xfId="25" applyFont="1" applyBorder="1" applyAlignment="1">
      <alignment horizontal="left" vertical="top" wrapText="1"/>
    </xf>
    <xf numFmtId="164" fontId="11" fillId="0" borderId="0" xfId="25" applyNumberFormat="1" applyFont="1" applyBorder="1" applyAlignment="1">
      <alignment horizontal="right" vertical="top"/>
    </xf>
    <xf numFmtId="9" fontId="12" fillId="0" borderId="0" xfId="2" applyNumberFormat="1" applyFont="1" applyBorder="1"/>
    <xf numFmtId="9" fontId="8" fillId="0" borderId="0" xfId="2" applyNumberFormat="1" applyFont="1"/>
    <xf numFmtId="0" fontId="11" fillId="0" borderId="0" xfId="10" applyFont="1" applyBorder="1" applyAlignment="1">
      <alignment horizontal="center" wrapText="1"/>
    </xf>
    <xf numFmtId="10" fontId="11" fillId="0" borderId="0" xfId="2" applyNumberFormat="1" applyFont="1" applyBorder="1" applyAlignment="1">
      <alignment horizontal="right" vertical="top"/>
    </xf>
    <xf numFmtId="0" fontId="8" fillId="0" borderId="9" xfId="0" applyFont="1" applyBorder="1"/>
    <xf numFmtId="0" fontId="12" fillId="0" borderId="0" xfId="10" applyFont="1" applyBorder="1" applyAlignment="1">
      <alignment vertical="center" wrapText="1"/>
    </xf>
    <xf numFmtId="0" fontId="12" fillId="0" borderId="0" xfId="10" applyFont="1" applyBorder="1" applyAlignment="1">
      <alignment vertical="center"/>
    </xf>
    <xf numFmtId="0" fontId="12" fillId="0" borderId="0" xfId="10" applyFont="1"/>
    <xf numFmtId="0" fontId="12" fillId="0" borderId="0" xfId="10" applyFont="1" applyBorder="1" applyAlignment="1"/>
    <xf numFmtId="0" fontId="12" fillId="0" borderId="0" xfId="10" applyFont="1" applyAlignment="1"/>
    <xf numFmtId="0" fontId="8" fillId="0" borderId="0" xfId="0" applyFont="1" applyAlignment="1"/>
    <xf numFmtId="0" fontId="11" fillId="0" borderId="0" xfId="10" applyFont="1" applyBorder="1" applyAlignment="1">
      <alignment vertical="top" wrapText="1"/>
    </xf>
    <xf numFmtId="0" fontId="11" fillId="0" borderId="0" xfId="10" applyFont="1" applyBorder="1" applyAlignment="1">
      <alignment horizontal="left"/>
    </xf>
    <xf numFmtId="164" fontId="11" fillId="0" borderId="0" xfId="10" applyNumberFormat="1" applyFont="1" applyBorder="1" applyAlignment="1">
      <alignment horizontal="right"/>
    </xf>
    <xf numFmtId="9" fontId="12" fillId="0" borderId="0" xfId="2" applyFont="1" applyAlignment="1"/>
    <xf numFmtId="9" fontId="8" fillId="0" borderId="0" xfId="2" applyFont="1" applyAlignment="1"/>
    <xf numFmtId="0" fontId="11" fillId="0" borderId="0" xfId="10" applyFont="1" applyBorder="1" applyAlignment="1">
      <alignment horizontal="left" vertical="top" wrapText="1"/>
    </xf>
    <xf numFmtId="0" fontId="11" fillId="0" borderId="0" xfId="10" applyFont="1" applyBorder="1" applyAlignment="1">
      <alignment horizontal="left" wrapText="1"/>
    </xf>
    <xf numFmtId="164" fontId="8" fillId="0" borderId="0" xfId="0" applyNumberFormat="1" applyFont="1"/>
    <xf numFmtId="0" fontId="11" fillId="0" borderId="0" xfId="10" applyFont="1" applyBorder="1" applyAlignment="1">
      <alignment horizontal="left" vertical="top"/>
    </xf>
    <xf numFmtId="164" fontId="11" fillId="0" borderId="0" xfId="10" applyNumberFormat="1" applyFont="1" applyBorder="1" applyAlignment="1">
      <alignment horizontal="right" vertical="top"/>
    </xf>
    <xf numFmtId="9" fontId="8" fillId="0" borderId="0" xfId="2" applyFont="1"/>
    <xf numFmtId="0" fontId="20" fillId="0" borderId="0" xfId="5" applyFont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5" fillId="0" borderId="0" xfId="4" applyFont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/>
    </xf>
    <xf numFmtId="0" fontId="19" fillId="2" borderId="6" xfId="0" applyFont="1" applyFill="1" applyBorder="1" applyAlignment="1">
      <alignment horizontal="center" vertical="center"/>
    </xf>
    <xf numFmtId="0" fontId="11" fillId="0" borderId="2" xfId="6" applyFont="1" applyBorder="1" applyAlignment="1">
      <alignment horizontal="left" wrapText="1"/>
    </xf>
    <xf numFmtId="0" fontId="11" fillId="0" borderId="2" xfId="6" applyFont="1" applyBorder="1" applyAlignment="1">
      <alignment horizontal="center" wrapText="1"/>
    </xf>
    <xf numFmtId="0" fontId="11" fillId="0" borderId="2" xfId="3" applyFont="1" applyBorder="1" applyAlignment="1">
      <alignment horizontal="center" wrapText="1"/>
    </xf>
    <xf numFmtId="0" fontId="12" fillId="0" borderId="2" xfId="3" applyFont="1" applyBorder="1" applyAlignment="1">
      <alignment horizontal="center" vertical="center"/>
    </xf>
    <xf numFmtId="0" fontId="11" fillId="0" borderId="3" xfId="7" applyFont="1" applyBorder="1" applyAlignment="1">
      <alignment horizontal="left" wrapText="1"/>
    </xf>
    <xf numFmtId="0" fontId="11" fillId="0" borderId="3" xfId="7" applyFont="1" applyBorder="1" applyAlignment="1">
      <alignment horizontal="center" wrapText="1"/>
    </xf>
    <xf numFmtId="0" fontId="11" fillId="0" borderId="2" xfId="3" applyFont="1" applyBorder="1" applyAlignment="1">
      <alignment horizontal="left" vertical="top" wrapText="1"/>
    </xf>
    <xf numFmtId="0" fontId="11" fillId="0" borderId="2" xfId="9" applyFont="1" applyBorder="1" applyAlignment="1">
      <alignment horizontal="left" vertical="top" wrapText="1"/>
    </xf>
    <xf numFmtId="0" fontId="12" fillId="0" borderId="2" xfId="9" applyFont="1" applyBorder="1" applyAlignment="1">
      <alignment horizontal="center" vertical="center"/>
    </xf>
    <xf numFmtId="0" fontId="11" fillId="0" borderId="2" xfId="8" applyFont="1" applyBorder="1" applyAlignment="1">
      <alignment horizontal="left" vertical="top" wrapText="1"/>
    </xf>
    <xf numFmtId="0" fontId="12" fillId="0" borderId="2" xfId="8" applyFont="1" applyBorder="1" applyAlignment="1">
      <alignment horizontal="center" vertical="center"/>
    </xf>
    <xf numFmtId="0" fontId="11" fillId="0" borderId="0" xfId="10" applyFont="1" applyBorder="1" applyAlignment="1">
      <alignment horizontal="center" wrapText="1"/>
    </xf>
    <xf numFmtId="0" fontId="12" fillId="0" borderId="0" xfId="10" applyFont="1" applyBorder="1" applyAlignment="1">
      <alignment horizontal="center" vertical="center"/>
    </xf>
    <xf numFmtId="0" fontId="11" fillId="0" borderId="2" xfId="11" applyFont="1" applyBorder="1" applyAlignment="1">
      <alignment horizontal="left" vertical="top" wrapText="1"/>
    </xf>
    <xf numFmtId="0" fontId="12" fillId="0" borderId="2" xfId="11" applyFont="1" applyBorder="1" applyAlignment="1">
      <alignment horizontal="center" vertical="center"/>
    </xf>
    <xf numFmtId="0" fontId="11" fillId="0" borderId="2" xfId="10" applyFont="1" applyBorder="1" applyAlignment="1">
      <alignment horizontal="left" vertical="top" wrapText="1"/>
    </xf>
    <xf numFmtId="0" fontId="8" fillId="0" borderId="2" xfId="0" applyFont="1" applyBorder="1"/>
    <xf numFmtId="0" fontId="11" fillId="0" borderId="2" xfId="11" applyFont="1" applyBorder="1" applyAlignment="1">
      <alignment horizontal="center" vertical="top" wrapText="1"/>
    </xf>
    <xf numFmtId="0" fontId="11" fillId="0" borderId="2" xfId="12" applyFont="1" applyBorder="1" applyAlignment="1">
      <alignment horizontal="left" vertical="top" wrapText="1"/>
    </xf>
    <xf numFmtId="0" fontId="11" fillId="0" borderId="2" xfId="12" applyFont="1" applyFill="1" applyBorder="1" applyAlignment="1">
      <alignment horizontal="center" wrapText="1"/>
    </xf>
    <xf numFmtId="0" fontId="8" fillId="0" borderId="2" xfId="0" applyFont="1" applyFill="1" applyBorder="1"/>
    <xf numFmtId="0" fontId="11" fillId="0" borderId="2" xfId="12" applyFont="1" applyBorder="1" applyAlignment="1">
      <alignment horizontal="center" wrapText="1"/>
    </xf>
    <xf numFmtId="0" fontId="11" fillId="0" borderId="2" xfId="13" applyFont="1" applyBorder="1" applyAlignment="1">
      <alignment horizontal="left" vertical="top" wrapText="1"/>
    </xf>
    <xf numFmtId="0" fontId="12" fillId="0" borderId="2" xfId="13" applyFont="1" applyBorder="1" applyAlignment="1">
      <alignment horizontal="center" vertical="center"/>
    </xf>
    <xf numFmtId="0" fontId="11" fillId="0" borderId="2" xfId="13" applyFont="1" applyFill="1" applyBorder="1" applyAlignment="1">
      <alignment horizontal="center" wrapText="1"/>
    </xf>
    <xf numFmtId="0" fontId="12" fillId="0" borderId="2" xfId="13" applyFont="1" applyFill="1" applyBorder="1" applyAlignment="1">
      <alignment horizontal="center" vertical="center"/>
    </xf>
    <xf numFmtId="0" fontId="11" fillId="0" borderId="2" xfId="13" applyFont="1" applyBorder="1" applyAlignment="1">
      <alignment horizontal="center" wrapText="1"/>
    </xf>
    <xf numFmtId="0" fontId="11" fillId="0" borderId="2" xfId="14" applyFont="1" applyBorder="1" applyAlignment="1">
      <alignment horizontal="center" wrapText="1"/>
    </xf>
    <xf numFmtId="0" fontId="12" fillId="0" borderId="2" xfId="14" applyFont="1" applyBorder="1" applyAlignment="1">
      <alignment horizontal="center" vertical="center"/>
    </xf>
    <xf numFmtId="0" fontId="12" fillId="0" borderId="2" xfId="15" applyFont="1" applyBorder="1" applyAlignment="1">
      <alignment horizontal="center" vertical="center" wrapText="1"/>
    </xf>
    <xf numFmtId="0" fontId="12" fillId="0" borderId="2" xfId="15" applyFont="1" applyBorder="1" applyAlignment="1">
      <alignment horizontal="center" vertical="center"/>
    </xf>
    <xf numFmtId="0" fontId="11" fillId="0" borderId="2" xfId="15" applyFont="1" applyBorder="1" applyAlignment="1">
      <alignment horizontal="center" wrapText="1"/>
    </xf>
    <xf numFmtId="0" fontId="11" fillId="0" borderId="2" xfId="15" applyFont="1" applyBorder="1" applyAlignment="1">
      <alignment horizontal="left" vertical="top" wrapText="1"/>
    </xf>
    <xf numFmtId="0" fontId="15" fillId="0" borderId="2" xfId="16" applyFont="1" applyBorder="1" applyAlignment="1">
      <alignment horizontal="left" vertical="top" wrapText="1"/>
    </xf>
    <xf numFmtId="0" fontId="2" fillId="0" borderId="2" xfId="16" applyFont="1" applyBorder="1" applyAlignment="1">
      <alignment horizontal="center" vertical="center"/>
    </xf>
    <xf numFmtId="0" fontId="15" fillId="0" borderId="2" xfId="16" applyFont="1" applyBorder="1" applyAlignment="1">
      <alignment horizontal="center" wrapText="1"/>
    </xf>
    <xf numFmtId="0" fontId="16" fillId="0" borderId="2" xfId="16" applyFont="1" applyBorder="1" applyAlignment="1">
      <alignment horizontal="center" wrapText="1"/>
    </xf>
    <xf numFmtId="0" fontId="17" fillId="0" borderId="2" xfId="16" applyFont="1" applyBorder="1" applyAlignment="1">
      <alignment horizontal="center" vertical="center"/>
    </xf>
    <xf numFmtId="0" fontId="11" fillId="0" borderId="2" xfId="17" applyFont="1" applyBorder="1" applyAlignment="1">
      <alignment horizontal="center" wrapText="1"/>
    </xf>
    <xf numFmtId="0" fontId="12" fillId="0" borderId="2" xfId="17" applyFont="1" applyBorder="1" applyAlignment="1">
      <alignment horizontal="center" vertical="center"/>
    </xf>
    <xf numFmtId="0" fontId="11" fillId="0" borderId="4" xfId="18" applyFont="1" applyBorder="1" applyAlignment="1">
      <alignment horizontal="center" wrapText="1"/>
    </xf>
  </cellXfs>
  <cellStyles count="26">
    <cellStyle name="Hipervínculo" xfId="5" builtinId="8"/>
    <cellStyle name="Millares" xfId="1" builtinId="3"/>
    <cellStyle name="Millares 2" xfId="20"/>
    <cellStyle name="Normal" xfId="0" builtinId="0"/>
    <cellStyle name="Normal 2" xfId="19"/>
    <cellStyle name="Normal 2 2" xfId="21"/>
    <cellStyle name="Normal 8" xfId="22"/>
    <cellStyle name="Normal 8 2" xfId="4"/>
    <cellStyle name="Normal_G1" xfId="6"/>
    <cellStyle name="Normal_G13" xfId="18"/>
    <cellStyle name="Normal_G2" xfId="7"/>
    <cellStyle name="Normal_G3" xfId="8"/>
    <cellStyle name="Normal_G3_1" xfId="25"/>
    <cellStyle name="Normal_G4" xfId="10"/>
    <cellStyle name="Normal_G5" xfId="23"/>
    <cellStyle name="Normal_G6" xfId="24"/>
    <cellStyle name="Normal_G8" xfId="15"/>
    <cellStyle name="Normal_Hoja1" xfId="3"/>
    <cellStyle name="Normal_Hoja10" xfId="16"/>
    <cellStyle name="Normal_Hoja11" xfId="17"/>
    <cellStyle name="Normal_Hoja2" xfId="9"/>
    <cellStyle name="Normal_Hoja4" xfId="11"/>
    <cellStyle name="Normal_Hoja5" xfId="12"/>
    <cellStyle name="Normal_Hoja7" xfId="13"/>
    <cellStyle name="Normal_Hoja8" xfId="14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>
                <a:solidFill>
                  <a:sysClr val="windowText" lastClr="000000"/>
                </a:solidFill>
              </a:rPr>
              <a:t>NÚMERO</a:t>
            </a:r>
            <a:r>
              <a:rPr lang="es-EC" sz="1200" b="1" baseline="0">
                <a:solidFill>
                  <a:sysClr val="windowText" lastClr="000000"/>
                </a:solidFill>
              </a:rPr>
              <a:t> DE EMPRESAS TOTAL (1.345)</a:t>
            </a:r>
            <a:endParaRPr lang="es-EC" sz="12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Lbls>
            <c:dLbl>
              <c:idx val="0"/>
              <c:layout>
                <c:manualLayout>
                  <c:x val="-3.1265163296470828E-3"/>
                  <c:y val="-6.881391649966812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"/>
                  <c:y val="-0.3334828261137772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'G1'!$U$9:$V$9</c:f>
              <c:strCache>
                <c:ptCount val="2"/>
                <c:pt idx="0">
                  <c:v>MINERA</c:v>
                </c:pt>
                <c:pt idx="1">
                  <c:v>MANUFACTURA</c:v>
                </c:pt>
              </c:strCache>
            </c:strRef>
          </c:cat>
          <c:val>
            <c:numRef>
              <c:f>'G1'!$U$10:$V$10</c:f>
              <c:numCache>
                <c:formatCode>0.00%</c:formatCode>
                <c:ptCount val="2"/>
                <c:pt idx="0">
                  <c:v>2.6022304832713755E-2</c:v>
                </c:pt>
                <c:pt idx="1">
                  <c:v>0.97397769516728627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E98-4729-ACD7-A6D9E8BDE9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4638336"/>
        <c:axId val="64644224"/>
      </c:barChart>
      <c:catAx>
        <c:axId val="64638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64644224"/>
        <c:crosses val="autoZero"/>
        <c:auto val="1"/>
        <c:lblAlgn val="ctr"/>
        <c:lblOffset val="100"/>
        <c:noMultiLvlLbl val="0"/>
      </c:catAx>
      <c:valAx>
        <c:axId val="64644224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one"/>
        <c:crossAx val="64638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>
                <a:solidFill>
                  <a:sysClr val="windowText" lastClr="000000"/>
                </a:solidFill>
              </a:rPr>
              <a:t>PERSONAL</a:t>
            </a:r>
            <a:r>
              <a:rPr lang="es-EC" sz="1200" b="1" baseline="0">
                <a:solidFill>
                  <a:sysClr val="windowText" lastClr="000000"/>
                </a:solidFill>
              </a:rPr>
              <a:t> OCUPADO TOTAL (228.830)</a:t>
            </a:r>
            <a:endParaRPr lang="es-EC" sz="12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('G1'!$W$14,'G1'!$Y$14)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('G1'!$W$15,'G1'!$Y$15)</c:f>
              <c:numCache>
                <c:formatCode>0%</c:formatCode>
                <c:ptCount val="2"/>
                <c:pt idx="0">
                  <c:v>5.1308831883931316E-2</c:v>
                </c:pt>
                <c:pt idx="1">
                  <c:v>0.94869116811606868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8B7-4B44-8F5C-6527F6529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669568"/>
        <c:axId val="64671104"/>
      </c:barChart>
      <c:catAx>
        <c:axId val="6466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64671104"/>
        <c:crosses val="autoZero"/>
        <c:auto val="1"/>
        <c:lblAlgn val="ctr"/>
        <c:lblOffset val="100"/>
        <c:noMultiLvlLbl val="0"/>
      </c:catAx>
      <c:valAx>
        <c:axId val="6467110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46695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>
                <a:solidFill>
                  <a:sysClr val="windowText" lastClr="000000"/>
                </a:solidFill>
              </a:rPr>
              <a:t>REMUNERACIONES</a:t>
            </a:r>
            <a:r>
              <a:rPr lang="es-EC" sz="1200" b="1" baseline="0">
                <a:solidFill>
                  <a:sysClr val="windowText" lastClr="000000"/>
                </a:solidFill>
              </a:rPr>
              <a:t> TOTAL (3.804.611.682) </a:t>
            </a:r>
            <a:endParaRPr lang="es-EC" sz="12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('G1'!$W$19,'G1'!$Y$19)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('G1'!$W$20,'G1'!$Y$20)</c:f>
              <c:numCache>
                <c:formatCode>0%</c:formatCode>
                <c:ptCount val="2"/>
                <c:pt idx="0">
                  <c:v>6.7827632244546118E-2</c:v>
                </c:pt>
                <c:pt idx="1">
                  <c:v>0.93217236775545387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7E0-4B61-8F8C-BC62CA06E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613632"/>
        <c:axId val="66615168"/>
      </c:barChart>
      <c:catAx>
        <c:axId val="6661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66615168"/>
        <c:crosses val="autoZero"/>
        <c:auto val="1"/>
        <c:lblAlgn val="ctr"/>
        <c:lblOffset val="100"/>
        <c:noMultiLvlLbl val="0"/>
      </c:catAx>
      <c:valAx>
        <c:axId val="66615168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6613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>
                <a:solidFill>
                  <a:sysClr val="windowText" lastClr="000000"/>
                </a:solidFill>
              </a:rPr>
              <a:t>PRODUCCIÓN</a:t>
            </a:r>
            <a:r>
              <a:rPr lang="es-EC" sz="1200" b="1" baseline="0">
                <a:solidFill>
                  <a:sysClr val="windowText" lastClr="000000"/>
                </a:solidFill>
              </a:rPr>
              <a:t> TOTAL (35.219.870.669)</a:t>
            </a:r>
            <a:endParaRPr lang="es-EC" sz="12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('G1'!$W$24,'G1'!$Y$24)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('G1'!$W$25,'G1'!$Y$25)</c:f>
              <c:numCache>
                <c:formatCode>0%</c:formatCode>
                <c:ptCount val="2"/>
                <c:pt idx="0">
                  <c:v>0.20235020659155503</c:v>
                </c:pt>
                <c:pt idx="1">
                  <c:v>0.797649793408445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380-462E-AB33-01F1D7671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644608"/>
        <c:axId val="66716032"/>
      </c:barChart>
      <c:catAx>
        <c:axId val="6664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66716032"/>
        <c:crosses val="autoZero"/>
        <c:auto val="1"/>
        <c:lblAlgn val="ctr"/>
        <c:lblOffset val="100"/>
        <c:noMultiLvlLbl val="0"/>
      </c:catAx>
      <c:valAx>
        <c:axId val="66716032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6644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>
                <a:solidFill>
                  <a:sysClr val="windowText" lastClr="000000"/>
                </a:solidFill>
              </a:rPr>
              <a:t>CONSUMO</a:t>
            </a:r>
            <a:r>
              <a:rPr lang="es-EC" sz="1200" b="1" baseline="0">
                <a:solidFill>
                  <a:sysClr val="windowText" lastClr="000000"/>
                </a:solidFill>
              </a:rPr>
              <a:t> INTERMEDIO (21.237.130.761)</a:t>
            </a:r>
            <a:endParaRPr lang="es-EC" sz="12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('G2'!$Y$3,'G2'!$AA$3)</c:f>
              <c:strCache>
                <c:ptCount val="2"/>
                <c:pt idx="0">
                  <c:v>MINERIA</c:v>
                </c:pt>
                <c:pt idx="1">
                  <c:v>MANUFACTURA</c:v>
                </c:pt>
              </c:strCache>
            </c:strRef>
          </c:cat>
          <c:val>
            <c:numRef>
              <c:f>('G2'!$Y$4,'G2'!$AA$4)</c:f>
              <c:numCache>
                <c:formatCode>0%</c:formatCode>
                <c:ptCount val="2"/>
                <c:pt idx="0">
                  <c:v>0.10134871938315698</c:v>
                </c:pt>
                <c:pt idx="1">
                  <c:v>0.89865128061684307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B56-43DC-88BE-7E0EAAE5B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767872"/>
        <c:axId val="68838144"/>
      </c:barChart>
      <c:catAx>
        <c:axId val="6676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68838144"/>
        <c:crosses val="autoZero"/>
        <c:auto val="1"/>
        <c:lblAlgn val="ctr"/>
        <c:lblOffset val="100"/>
        <c:noMultiLvlLbl val="0"/>
      </c:catAx>
      <c:valAx>
        <c:axId val="6883814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6767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>
                <a:solidFill>
                  <a:sysClr val="windowText" lastClr="000000"/>
                </a:solidFill>
              </a:rPr>
              <a:t>VALOR AGREGADO (13.982.739.908)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('G2'!$Y$10,'G2'!$AA$10)</c:f>
              <c:strCache>
                <c:ptCount val="2"/>
                <c:pt idx="0">
                  <c:v>MINERIA</c:v>
                </c:pt>
                <c:pt idx="1">
                  <c:v>MANUFACTURA</c:v>
                </c:pt>
              </c:strCache>
            </c:strRef>
          </c:cat>
          <c:val>
            <c:numRef>
              <c:f>('G2'!$Y$11,'G2'!$AA$11)</c:f>
              <c:numCache>
                <c:formatCode>0%</c:formatCode>
                <c:ptCount val="2"/>
                <c:pt idx="0">
                  <c:v>0.35575231554968578</c:v>
                </c:pt>
                <c:pt idx="1">
                  <c:v>0.64424768445031422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AD6-40DE-B236-E69D3454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871680"/>
        <c:axId val="68873216"/>
      </c:barChart>
      <c:catAx>
        <c:axId val="68871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68873216"/>
        <c:crosses val="autoZero"/>
        <c:auto val="1"/>
        <c:lblAlgn val="ctr"/>
        <c:lblOffset val="100"/>
        <c:noMultiLvlLbl val="0"/>
      </c:catAx>
      <c:valAx>
        <c:axId val="68873216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8871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C" sz="1200" b="1">
                <a:solidFill>
                  <a:sysClr val="windowText" lastClr="000000"/>
                </a:solidFill>
              </a:rPr>
              <a:t>FORMACION</a:t>
            </a:r>
            <a:r>
              <a:rPr lang="es-EC" sz="1200" b="1" baseline="0">
                <a:solidFill>
                  <a:sysClr val="windowText" lastClr="000000"/>
                </a:solidFill>
              </a:rPr>
              <a:t> DE CAPITAL FIJO (1.445.168.901)</a:t>
            </a:r>
            <a:endParaRPr lang="es-EC" sz="12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('G2'!$Y$17,'G2'!$AA$17)</c:f>
              <c:strCache>
                <c:ptCount val="2"/>
                <c:pt idx="0">
                  <c:v>MINERIA</c:v>
                </c:pt>
                <c:pt idx="1">
                  <c:v>MANUFACRURA</c:v>
                </c:pt>
              </c:strCache>
            </c:strRef>
          </c:cat>
          <c:val>
            <c:numRef>
              <c:f>('G2'!$Y$18,'G2'!$AA$18)</c:f>
              <c:numCache>
                <c:formatCode>0%</c:formatCode>
                <c:ptCount val="2"/>
                <c:pt idx="0">
                  <c:v>3.5054778002035096E-2</c:v>
                </c:pt>
                <c:pt idx="1">
                  <c:v>0.96494522199796495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32-477E-A9D7-B01146A5A7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8769664"/>
        <c:axId val="68771200"/>
      </c:barChart>
      <c:catAx>
        <c:axId val="6876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68771200"/>
        <c:crosses val="autoZero"/>
        <c:auto val="1"/>
        <c:lblAlgn val="ctr"/>
        <c:lblOffset val="100"/>
        <c:noMultiLvlLbl val="0"/>
      </c:catAx>
      <c:valAx>
        <c:axId val="68771200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8769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NUMERO DE EMPRESAS TOTAL NACIONAL (1.345)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'G3'!$U$5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'G3'!$T$6:$T$7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'G3'!$U$6:$U$7</c:f>
              <c:numCache>
                <c:formatCode>0%</c:formatCode>
                <c:ptCount val="2"/>
                <c:pt idx="0">
                  <c:v>0.17142857142857143</c:v>
                </c:pt>
                <c:pt idx="1">
                  <c:v>0.25496183206106871</c:v>
                </c:pt>
              </c:numCache>
            </c:numRef>
          </c:val>
        </c:ser>
        <c:ser>
          <c:idx val="1"/>
          <c:order val="1"/>
          <c:tx>
            <c:v>DE 20 A 49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'G3'!$V$6:$V$7</c:f>
              <c:numCache>
                <c:formatCode>0%</c:formatCode>
                <c:ptCount val="2"/>
                <c:pt idx="0">
                  <c:v>0.17142857142857143</c:v>
                </c:pt>
                <c:pt idx="1">
                  <c:v>0.21603053435114503</c:v>
                </c:pt>
              </c:numCache>
            </c:numRef>
          </c:val>
        </c:ser>
        <c:ser>
          <c:idx val="2"/>
          <c:order val="2"/>
          <c:tx>
            <c:strRef>
              <c:f>'G3'!$W$5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'G3'!$W$6:$W$7</c:f>
              <c:numCache>
                <c:formatCode>0%</c:formatCode>
                <c:ptCount val="2"/>
                <c:pt idx="0">
                  <c:v>0.2</c:v>
                </c:pt>
                <c:pt idx="1">
                  <c:v>0.18244274809160305</c:v>
                </c:pt>
              </c:numCache>
            </c:numRef>
          </c:val>
        </c:ser>
        <c:ser>
          <c:idx val="3"/>
          <c:order val="3"/>
          <c:tx>
            <c:strRef>
              <c:f>'G3'!$X$5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'G3'!$X$6:$X$7</c:f>
              <c:numCache>
                <c:formatCode>0%</c:formatCode>
                <c:ptCount val="2"/>
                <c:pt idx="0">
                  <c:v>0.14285714285714288</c:v>
                </c:pt>
                <c:pt idx="1">
                  <c:v>0.1435114503816794</c:v>
                </c:pt>
              </c:numCache>
            </c:numRef>
          </c:val>
        </c:ser>
        <c:ser>
          <c:idx val="4"/>
          <c:order val="4"/>
          <c:tx>
            <c:strRef>
              <c:f>'G3'!$Y$5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'G3'!$Y$6:$Y$7</c:f>
              <c:numCache>
                <c:formatCode>0%</c:formatCode>
                <c:ptCount val="2"/>
                <c:pt idx="0">
                  <c:v>0.22857142857142856</c:v>
                </c:pt>
                <c:pt idx="1">
                  <c:v>0.11908396946564885</c:v>
                </c:pt>
              </c:numCache>
            </c:numRef>
          </c:val>
        </c:ser>
        <c:ser>
          <c:idx val="5"/>
          <c:order val="5"/>
          <c:tx>
            <c:strRef>
              <c:f>'G3'!$Z$5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'G3'!$Z$6:$Z$7</c:f>
              <c:numCache>
                <c:formatCode>0%</c:formatCode>
                <c:ptCount val="2"/>
                <c:pt idx="0">
                  <c:v>8.5714285714285715E-2</c:v>
                </c:pt>
                <c:pt idx="1">
                  <c:v>8.3969465648854963E-2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08928"/>
        <c:axId val="68910464"/>
      </c:barChart>
      <c:catAx>
        <c:axId val="68908928"/>
        <c:scaling>
          <c:orientation val="minMax"/>
        </c:scaling>
        <c:delete val="0"/>
        <c:axPos val="b"/>
        <c:majorTickMark val="none"/>
        <c:minorTickMark val="none"/>
        <c:tickLblPos val="nextTo"/>
        <c:crossAx val="68910464"/>
        <c:crosses val="autoZero"/>
        <c:auto val="1"/>
        <c:lblAlgn val="ctr"/>
        <c:lblOffset val="100"/>
        <c:noMultiLvlLbl val="0"/>
      </c:catAx>
      <c:valAx>
        <c:axId val="6891046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689089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PERSONAL OCUPADO TOTAL NACIONAL (228.830)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'G3'!$U$10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'G3'!$T$11:$T$12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'G3'!$U$11:$U$12</c:f>
              <c:numCache>
                <c:formatCode>0%</c:formatCode>
                <c:ptCount val="2"/>
                <c:pt idx="0">
                  <c:v>7.2395877693552527E-3</c:v>
                </c:pt>
                <c:pt idx="1">
                  <c:v>1.5565044751231067E-2</c:v>
                </c:pt>
              </c:numCache>
            </c:numRef>
          </c:val>
        </c:ser>
        <c:ser>
          <c:idx val="1"/>
          <c:order val="1"/>
          <c:tx>
            <c:strRef>
              <c:f>'G3'!$V$10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'G3'!$V$11:$V$12</c:f>
              <c:numCache>
                <c:formatCode>0%</c:formatCode>
                <c:ptCount val="2"/>
                <c:pt idx="0">
                  <c:v>1.5756749850949665E-2</c:v>
                </c:pt>
                <c:pt idx="1">
                  <c:v>4.458079405220907E-2</c:v>
                </c:pt>
              </c:numCache>
            </c:numRef>
          </c:val>
        </c:ser>
        <c:ser>
          <c:idx val="2"/>
          <c:order val="2"/>
          <c:tx>
            <c:strRef>
              <c:f>'G3'!$W$10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'G3'!$W$11:$W$12</c:f>
              <c:numCache>
                <c:formatCode>0%</c:formatCode>
                <c:ptCount val="2"/>
                <c:pt idx="0">
                  <c:v>4.3096840132867742E-2</c:v>
                </c:pt>
                <c:pt idx="1">
                  <c:v>7.9695424457250322E-2</c:v>
                </c:pt>
              </c:numCache>
            </c:numRef>
          </c:val>
        </c:ser>
        <c:ser>
          <c:idx val="3"/>
          <c:order val="3"/>
          <c:tx>
            <c:strRef>
              <c:f>'G3'!$X$10</c:f>
              <c:strCache>
                <c:ptCount val="1"/>
                <c:pt idx="0">
                  <c:v>DE100 A 199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'G3'!$X$11:$X$12</c:f>
              <c:numCache>
                <c:formatCode>0%</c:formatCode>
                <c:ptCount val="2"/>
                <c:pt idx="0">
                  <c:v>6.1834596712375449E-2</c:v>
                </c:pt>
                <c:pt idx="1">
                  <c:v>0.12272385979943717</c:v>
                </c:pt>
              </c:numCache>
            </c:numRef>
          </c:val>
        </c:ser>
        <c:ser>
          <c:idx val="4"/>
          <c:order val="4"/>
          <c:tx>
            <c:strRef>
              <c:f>'G3'!$Y$10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'G3'!$Y$11:$Y$12</c:f>
              <c:numCache>
                <c:formatCode>0%</c:formatCode>
                <c:ptCount val="2"/>
                <c:pt idx="0">
                  <c:v>0.20441188995826592</c:v>
                </c:pt>
                <c:pt idx="1">
                  <c:v>0.21824228772531082</c:v>
                </c:pt>
              </c:numCache>
            </c:numRef>
          </c:val>
        </c:ser>
        <c:ser>
          <c:idx val="5"/>
          <c:order val="5"/>
          <c:tx>
            <c:strRef>
              <c:f>'G3'!$Z$10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'G3'!$Z$11:$Z$12</c:f>
              <c:numCache>
                <c:formatCode>0%</c:formatCode>
                <c:ptCount val="2"/>
                <c:pt idx="0">
                  <c:v>0.66766033557618609</c:v>
                </c:pt>
                <c:pt idx="1">
                  <c:v>0.51919258921456213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577152"/>
        <c:axId val="68578688"/>
      </c:barChart>
      <c:catAx>
        <c:axId val="68577152"/>
        <c:scaling>
          <c:orientation val="minMax"/>
        </c:scaling>
        <c:delete val="0"/>
        <c:axPos val="b"/>
        <c:majorTickMark val="none"/>
        <c:minorTickMark val="none"/>
        <c:tickLblPos val="nextTo"/>
        <c:crossAx val="68578688"/>
        <c:crosses val="autoZero"/>
        <c:auto val="1"/>
        <c:lblAlgn val="ctr"/>
        <c:lblOffset val="100"/>
        <c:noMultiLvlLbl val="0"/>
      </c:catAx>
      <c:valAx>
        <c:axId val="68578688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85771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REMUNERACIONES TOTAL NACIONAL (3.804.611.682)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'G3'!$U$16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'G3'!$T$11:$T$12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'G3'!$U$17:$U$18</c:f>
              <c:numCache>
                <c:formatCode>0%</c:formatCode>
                <c:ptCount val="2"/>
                <c:pt idx="0">
                  <c:v>4.1800015021440798E-3</c:v>
                </c:pt>
                <c:pt idx="1">
                  <c:v>8.3052633617397703E-3</c:v>
                </c:pt>
              </c:numCache>
            </c:numRef>
          </c:val>
        </c:ser>
        <c:ser>
          <c:idx val="1"/>
          <c:order val="1"/>
          <c:tx>
            <c:strRef>
              <c:f>'G3'!$V$16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'G3'!$V$17:$V$18</c:f>
              <c:numCache>
                <c:formatCode>0%</c:formatCode>
                <c:ptCount val="2"/>
                <c:pt idx="0">
                  <c:v>6.990964760677917E-3</c:v>
                </c:pt>
                <c:pt idx="1">
                  <c:v>3.5217715344564297E-2</c:v>
                </c:pt>
              </c:numCache>
            </c:numRef>
          </c:val>
        </c:ser>
        <c:ser>
          <c:idx val="2"/>
          <c:order val="2"/>
          <c:tx>
            <c:strRef>
              <c:f>'G3'!$W$16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'G3'!$W$17:$W$18</c:f>
              <c:numCache>
                <c:formatCode>0%</c:formatCode>
                <c:ptCount val="2"/>
                <c:pt idx="0">
                  <c:v>2.4914224449606052E-2</c:v>
                </c:pt>
                <c:pt idx="1">
                  <c:v>6.3895101743103935E-2</c:v>
                </c:pt>
              </c:numCache>
            </c:numRef>
          </c:val>
        </c:ser>
        <c:ser>
          <c:idx val="3"/>
          <c:order val="3"/>
          <c:tx>
            <c:strRef>
              <c:f>'G3'!$X$16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'G3'!$X$17:$X$18</c:f>
              <c:numCache>
                <c:formatCode>0%</c:formatCode>
                <c:ptCount val="2"/>
                <c:pt idx="0">
                  <c:v>3.467778509560427E-2</c:v>
                </c:pt>
                <c:pt idx="1">
                  <c:v>9.8665640179136371E-2</c:v>
                </c:pt>
              </c:numCache>
            </c:numRef>
          </c:val>
        </c:ser>
        <c:ser>
          <c:idx val="4"/>
          <c:order val="4"/>
          <c:tx>
            <c:strRef>
              <c:f>'G3'!$Y$16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'G3'!$Y$17:$Y$18</c:f>
              <c:numCache>
                <c:formatCode>0%</c:formatCode>
                <c:ptCount val="2"/>
                <c:pt idx="0">
                  <c:v>0.11035437711741801</c:v>
                </c:pt>
                <c:pt idx="1">
                  <c:v>0.20503739957279327</c:v>
                </c:pt>
              </c:numCache>
            </c:numRef>
          </c:val>
        </c:ser>
        <c:ser>
          <c:idx val="5"/>
          <c:order val="5"/>
          <c:tx>
            <c:strRef>
              <c:f>'G3'!$Z$16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'G3'!$Z$17:$Z$18</c:f>
              <c:numCache>
                <c:formatCode>0%</c:formatCode>
                <c:ptCount val="2"/>
                <c:pt idx="0">
                  <c:v>0.81888264707454939</c:v>
                </c:pt>
                <c:pt idx="1">
                  <c:v>0.58887887979866249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634496"/>
        <c:axId val="68636032"/>
      </c:barChart>
      <c:catAx>
        <c:axId val="68634496"/>
        <c:scaling>
          <c:orientation val="minMax"/>
        </c:scaling>
        <c:delete val="0"/>
        <c:axPos val="b"/>
        <c:majorTickMark val="none"/>
        <c:minorTickMark val="none"/>
        <c:tickLblPos val="nextTo"/>
        <c:crossAx val="68636032"/>
        <c:crosses val="autoZero"/>
        <c:auto val="1"/>
        <c:lblAlgn val="ctr"/>
        <c:lblOffset val="100"/>
        <c:noMultiLvlLbl val="0"/>
      </c:catAx>
      <c:valAx>
        <c:axId val="68636032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86344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PRODUCCION TOTAL NACIONAL (35.219.870.669)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'G3'!$T$25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'G3'!$W$24:$X$24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'G3'!$W$25:$X$25</c:f>
              <c:numCache>
                <c:formatCode>0%</c:formatCode>
                <c:ptCount val="2"/>
                <c:pt idx="0">
                  <c:v>9.5680047878487487E-4</c:v>
                </c:pt>
                <c:pt idx="1">
                  <c:v>8.6199933972074625E-3</c:v>
                </c:pt>
              </c:numCache>
            </c:numRef>
          </c:val>
        </c:ser>
        <c:ser>
          <c:idx val="1"/>
          <c:order val="1"/>
          <c:tx>
            <c:strRef>
              <c:f>'G3'!$T$26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'G3'!$W$24:$X$24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'G3'!$W$26:$X$26</c:f>
              <c:numCache>
                <c:formatCode>0%</c:formatCode>
                <c:ptCount val="2"/>
                <c:pt idx="0">
                  <c:v>1.0037433474009753E-3</c:v>
                </c:pt>
                <c:pt idx="1">
                  <c:v>3.6059187821797706E-2</c:v>
                </c:pt>
              </c:numCache>
            </c:numRef>
          </c:val>
        </c:ser>
        <c:ser>
          <c:idx val="2"/>
          <c:order val="2"/>
          <c:tx>
            <c:strRef>
              <c:f>'G3'!$T$27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'G3'!$W$24:$X$24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'G3'!$W$27:$X$27</c:f>
              <c:numCache>
                <c:formatCode>0%</c:formatCode>
                <c:ptCount val="2"/>
                <c:pt idx="0">
                  <c:v>5.3180420349207723E-3</c:v>
                </c:pt>
                <c:pt idx="1">
                  <c:v>5.6796445550750863E-2</c:v>
                </c:pt>
              </c:numCache>
            </c:numRef>
          </c:val>
        </c:ser>
        <c:ser>
          <c:idx val="3"/>
          <c:order val="3"/>
          <c:tx>
            <c:strRef>
              <c:f>'G3'!$T$28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'G3'!$W$24:$X$24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'G3'!$W$28:$X$28</c:f>
              <c:numCache>
                <c:formatCode>0%</c:formatCode>
                <c:ptCount val="2"/>
                <c:pt idx="0">
                  <c:v>4.1002728825785721E-3</c:v>
                </c:pt>
                <c:pt idx="1">
                  <c:v>8.6144588504638131E-2</c:v>
                </c:pt>
              </c:numCache>
            </c:numRef>
          </c:val>
        </c:ser>
        <c:ser>
          <c:idx val="4"/>
          <c:order val="4"/>
          <c:tx>
            <c:strRef>
              <c:f>'G3'!$T$29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'G3'!$W$24:$X$24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'G3'!$W$29:$X$29</c:f>
              <c:numCache>
                <c:formatCode>0%</c:formatCode>
                <c:ptCount val="2"/>
                <c:pt idx="0">
                  <c:v>1.0390059238611176E-2</c:v>
                </c:pt>
                <c:pt idx="1">
                  <c:v>0.20274729871081151</c:v>
                </c:pt>
              </c:numCache>
            </c:numRef>
          </c:val>
        </c:ser>
        <c:ser>
          <c:idx val="5"/>
          <c:order val="5"/>
          <c:tx>
            <c:strRef>
              <c:f>'G3'!$T$30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'G3'!$W$24:$X$24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'G3'!$W$30:$X$30</c:f>
              <c:numCache>
                <c:formatCode>0%</c:formatCode>
                <c:ptCount val="2"/>
                <c:pt idx="0">
                  <c:v>0.97823108201770359</c:v>
                </c:pt>
                <c:pt idx="1">
                  <c:v>0.60963248601479436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695936"/>
        <c:axId val="68697472"/>
      </c:barChart>
      <c:catAx>
        <c:axId val="68695936"/>
        <c:scaling>
          <c:orientation val="minMax"/>
        </c:scaling>
        <c:delete val="0"/>
        <c:axPos val="b"/>
        <c:majorTickMark val="none"/>
        <c:minorTickMark val="none"/>
        <c:tickLblPos val="nextTo"/>
        <c:crossAx val="68697472"/>
        <c:crosses val="autoZero"/>
        <c:auto val="1"/>
        <c:lblAlgn val="ctr"/>
        <c:lblOffset val="100"/>
        <c:noMultiLvlLbl val="0"/>
      </c:catAx>
      <c:valAx>
        <c:axId val="68697472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86959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CONSUMO INTERMEDIO TOTAL NACIONAL (21.237.130.761)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'G4'!$T$20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'G4'!$U$19:$V$19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'G4'!$W$20:$X$20</c:f>
              <c:numCache>
                <c:formatCode>0%</c:formatCode>
                <c:ptCount val="2"/>
                <c:pt idx="0">
                  <c:v>2.2547041411698507E-3</c:v>
                </c:pt>
                <c:pt idx="1">
                  <c:v>1.100061502926551E-2</c:v>
                </c:pt>
              </c:numCache>
            </c:numRef>
          </c:val>
        </c:ser>
        <c:ser>
          <c:idx val="1"/>
          <c:order val="1"/>
          <c:tx>
            <c:strRef>
              <c:f>'G4'!$T$21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'G4'!$U$19:$V$19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'G4'!$W$21:$X$21</c:f>
              <c:numCache>
                <c:formatCode>0%</c:formatCode>
                <c:ptCount val="2"/>
                <c:pt idx="0">
                  <c:v>2.1333803456304243E-3</c:v>
                </c:pt>
                <c:pt idx="1">
                  <c:v>4.20263909999707E-2</c:v>
                </c:pt>
              </c:numCache>
            </c:numRef>
          </c:val>
        </c:ser>
        <c:ser>
          <c:idx val="2"/>
          <c:order val="2"/>
          <c:tx>
            <c:strRef>
              <c:f>'G4'!$T$22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'G4'!$U$19:$V$19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'G4'!$W$22:$X$22</c:f>
              <c:numCache>
                <c:formatCode>0%</c:formatCode>
                <c:ptCount val="2"/>
                <c:pt idx="0">
                  <c:v>1.1542654157000084E-2</c:v>
                </c:pt>
                <c:pt idx="1">
                  <c:v>6.3261523727634897E-2</c:v>
                </c:pt>
              </c:numCache>
            </c:numRef>
          </c:val>
        </c:ser>
        <c:ser>
          <c:idx val="3"/>
          <c:order val="3"/>
          <c:tx>
            <c:strRef>
              <c:f>'G4'!$T$23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'G4'!$U$19:$V$19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'G4'!$W$23:$X$23</c:f>
              <c:numCache>
                <c:formatCode>0%</c:formatCode>
                <c:ptCount val="2"/>
                <c:pt idx="0">
                  <c:v>6.8439509815924008E-3</c:v>
                </c:pt>
                <c:pt idx="1">
                  <c:v>9.6460237840517285E-2</c:v>
                </c:pt>
              </c:numCache>
            </c:numRef>
          </c:val>
        </c:ser>
        <c:ser>
          <c:idx val="4"/>
          <c:order val="4"/>
          <c:tx>
            <c:strRef>
              <c:f>'G4'!$T$24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'G4'!$U$19:$V$19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'G4'!$W$24:$X$24</c:f>
              <c:numCache>
                <c:formatCode>0%</c:formatCode>
                <c:ptCount val="2"/>
                <c:pt idx="0">
                  <c:v>1.5439082060479543E-2</c:v>
                </c:pt>
                <c:pt idx="1">
                  <c:v>0.22653340683873321</c:v>
                </c:pt>
              </c:numCache>
            </c:numRef>
          </c:val>
        </c:ser>
        <c:ser>
          <c:idx val="5"/>
          <c:order val="5"/>
          <c:tx>
            <c:strRef>
              <c:f>'G4'!$T$25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'G4'!$U$19:$V$19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'G4'!$W$25:$X$25</c:f>
              <c:numCache>
                <c:formatCode>0%</c:formatCode>
                <c:ptCount val="2"/>
                <c:pt idx="0">
                  <c:v>0.96178622831412774</c:v>
                </c:pt>
                <c:pt idx="1">
                  <c:v>0.56071782556387839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5972480"/>
        <c:axId val="65990656"/>
      </c:barChart>
      <c:catAx>
        <c:axId val="65972480"/>
        <c:scaling>
          <c:orientation val="minMax"/>
        </c:scaling>
        <c:delete val="0"/>
        <c:axPos val="b"/>
        <c:majorTickMark val="none"/>
        <c:minorTickMark val="none"/>
        <c:tickLblPos val="nextTo"/>
        <c:crossAx val="65990656"/>
        <c:crosses val="autoZero"/>
        <c:auto val="1"/>
        <c:lblAlgn val="ctr"/>
        <c:lblOffset val="100"/>
        <c:noMultiLvlLbl val="0"/>
      </c:catAx>
      <c:valAx>
        <c:axId val="65990656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59724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VALOR AGREGADO TOTAL NACIONAL (</a:t>
            </a:r>
            <a:r>
              <a:rPr lang="es-EC" sz="1200" b="1" i="0" u="none" strike="noStrike" baseline="0">
                <a:effectLst/>
              </a:rPr>
              <a:t>13.982.739.908 </a:t>
            </a:r>
            <a:r>
              <a:rPr lang="es-EC" sz="1200"/>
              <a:t>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'G4'!$T$33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'G4'!$U$32:$V$32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'G4'!$W$33:$X$33</c:f>
              <c:numCache>
                <c:formatCode>0%</c:formatCode>
                <c:ptCount val="2"/>
                <c:pt idx="0">
                  <c:v>3.9521412073648154E-4</c:v>
                </c:pt>
                <c:pt idx="1">
                  <c:v>3.5764905714883782E-3</c:v>
                </c:pt>
              </c:numCache>
            </c:numRef>
          </c:val>
        </c:ser>
        <c:ser>
          <c:idx val="1"/>
          <c:order val="1"/>
          <c:tx>
            <c:strRef>
              <c:f>'G4'!$T$34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'G4'!$U$32:$V$32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'G4'!$W$34:$X$34</c:f>
              <c:numCache>
                <c:formatCode>0%</c:formatCode>
                <c:ptCount val="2"/>
                <c:pt idx="0">
                  <c:v>5.1496382844448468E-4</c:v>
                </c:pt>
                <c:pt idx="1">
                  <c:v>2.3417277118525752E-2</c:v>
                </c:pt>
              </c:numCache>
            </c:numRef>
          </c:val>
        </c:ser>
        <c:ser>
          <c:idx val="2"/>
          <c:order val="2"/>
          <c:tx>
            <c:strRef>
              <c:f>'G4'!$T$35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'G4'!$U$32:$V$32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'G4'!$W$35:$X$35</c:f>
              <c:numCache>
                <c:formatCode>0%</c:formatCode>
                <c:ptCount val="2"/>
                <c:pt idx="0">
                  <c:v>2.6247317737578429E-3</c:v>
                </c:pt>
                <c:pt idx="1">
                  <c:v>4.3099754058696753E-2</c:v>
                </c:pt>
              </c:numCache>
            </c:numRef>
          </c:val>
        </c:ser>
        <c:ser>
          <c:idx val="3"/>
          <c:order val="3"/>
          <c:tx>
            <c:strRef>
              <c:f>'G4'!$T$36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'G4'!$U$32:$V$32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'G4'!$W$36:$X$36</c:f>
              <c:numCache>
                <c:formatCode>0%</c:formatCode>
                <c:ptCount val="2"/>
                <c:pt idx="0">
                  <c:v>2.9131183687751516E-3</c:v>
                </c:pt>
                <c:pt idx="1">
                  <c:v>6.4290209852430238E-2</c:v>
                </c:pt>
              </c:numCache>
            </c:numRef>
          </c:val>
        </c:ser>
        <c:ser>
          <c:idx val="4"/>
          <c:order val="4"/>
          <c:tx>
            <c:strRef>
              <c:f>'G4'!$T$37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'G4'!$U$32:$V$32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'G4'!$W$37:$X$37</c:f>
              <c:numCache>
                <c:formatCode>0%</c:formatCode>
                <c:ptCount val="2"/>
                <c:pt idx="0">
                  <c:v>8.2054114712830934E-3</c:v>
                </c:pt>
                <c:pt idx="1">
                  <c:v>0.15235487097658029</c:v>
                </c:pt>
              </c:numCache>
            </c:numRef>
          </c:val>
        </c:ser>
        <c:ser>
          <c:idx val="5"/>
          <c:order val="5"/>
          <c:tx>
            <c:strRef>
              <c:f>'G4'!$T$38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'G4'!$U$32:$V$32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'G4'!$W$38:$X$38</c:f>
              <c:numCache>
                <c:formatCode>0%</c:formatCode>
                <c:ptCount val="2"/>
                <c:pt idx="0">
                  <c:v>0.98534656043700297</c:v>
                </c:pt>
                <c:pt idx="1">
                  <c:v>0.71326139742227856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017536"/>
        <c:axId val="66023424"/>
      </c:barChart>
      <c:catAx>
        <c:axId val="66017536"/>
        <c:scaling>
          <c:orientation val="minMax"/>
        </c:scaling>
        <c:delete val="0"/>
        <c:axPos val="b"/>
        <c:majorTickMark val="none"/>
        <c:minorTickMark val="none"/>
        <c:tickLblPos val="nextTo"/>
        <c:crossAx val="66023424"/>
        <c:crosses val="autoZero"/>
        <c:auto val="1"/>
        <c:lblAlgn val="ctr"/>
        <c:lblOffset val="100"/>
        <c:noMultiLvlLbl val="0"/>
      </c:catAx>
      <c:valAx>
        <c:axId val="6602342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60175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FORMACION BRUTA DE CAPITAL TOTAL NACIONAL (1.445.168.901)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'G4'!$V$12</c:f>
              <c:strCache>
                <c:ptCount val="1"/>
                <c:pt idx="0">
                  <c:v>DE 10 A 19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'G3'!$T$11:$T$12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'G4'!$V$13:$V$14</c:f>
              <c:numCache>
                <c:formatCode>0%</c:formatCode>
                <c:ptCount val="2"/>
                <c:pt idx="0">
                  <c:v>4.9886424368696634E-3</c:v>
                </c:pt>
                <c:pt idx="1">
                  <c:v>5.185447280919543E-3</c:v>
                </c:pt>
              </c:numCache>
            </c:numRef>
          </c:val>
        </c:ser>
        <c:ser>
          <c:idx val="1"/>
          <c:order val="1"/>
          <c:tx>
            <c:strRef>
              <c:f>'G4'!$W$12</c:f>
              <c:strCache>
                <c:ptCount val="1"/>
                <c:pt idx="0">
                  <c:v>DE 20 A 49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'G4'!$W$13:$W$14</c:f>
              <c:numCache>
                <c:formatCode>0%</c:formatCode>
                <c:ptCount val="2"/>
                <c:pt idx="0">
                  <c:v>2.2589741527228289E-2</c:v>
                </c:pt>
                <c:pt idx="1">
                  <c:v>2.595512866262777E-2</c:v>
                </c:pt>
              </c:numCache>
            </c:numRef>
          </c:val>
        </c:ser>
        <c:ser>
          <c:idx val="2"/>
          <c:order val="2"/>
          <c:tx>
            <c:strRef>
              <c:f>'G4'!$X$12</c:f>
              <c:strCache>
                <c:ptCount val="1"/>
                <c:pt idx="0">
                  <c:v>DE 50 A 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'G4'!$X$13:$X$14</c:f>
              <c:numCache>
                <c:formatCode>0%</c:formatCode>
                <c:ptCount val="2"/>
                <c:pt idx="0">
                  <c:v>2.6916620237928974E-2</c:v>
                </c:pt>
                <c:pt idx="1">
                  <c:v>4.6595441196583758E-2</c:v>
                </c:pt>
              </c:numCache>
            </c:numRef>
          </c:val>
        </c:ser>
        <c:ser>
          <c:idx val="3"/>
          <c:order val="3"/>
          <c:tx>
            <c:strRef>
              <c:f>'G4'!$Y$12</c:f>
              <c:strCache>
                <c:ptCount val="1"/>
                <c:pt idx="0">
                  <c:v>DE 100 A 199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'G4'!$Y$13:$Y$14</c:f>
              <c:numCache>
                <c:formatCode>0%</c:formatCode>
                <c:ptCount val="2"/>
                <c:pt idx="0">
                  <c:v>3.7365321705504766E-2</c:v>
                </c:pt>
                <c:pt idx="1">
                  <c:v>9.2295012122067532E-2</c:v>
                </c:pt>
              </c:numCache>
            </c:numRef>
          </c:val>
        </c:ser>
        <c:ser>
          <c:idx val="4"/>
          <c:order val="4"/>
          <c:tx>
            <c:strRef>
              <c:f>'G4'!$Z$12</c:f>
              <c:strCache>
                <c:ptCount val="1"/>
                <c:pt idx="0">
                  <c:v>DE 200 A 499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'G4'!$Z$13:$Z$14</c:f>
              <c:numCache>
                <c:formatCode>0%</c:formatCode>
                <c:ptCount val="2"/>
                <c:pt idx="0">
                  <c:v>6.6452369049986582E-2</c:v>
                </c:pt>
                <c:pt idx="1">
                  <c:v>0.27203185159331517</c:v>
                </c:pt>
              </c:numCache>
            </c:numRef>
          </c:val>
        </c:ser>
        <c:ser>
          <c:idx val="5"/>
          <c:order val="5"/>
          <c:tx>
            <c:strRef>
              <c:f>'G4'!$AA$12</c:f>
              <c:strCache>
                <c:ptCount val="1"/>
                <c:pt idx="0">
                  <c:v>DE 500 Y MÁS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'G4'!$AA$13:$AA$14</c:f>
              <c:numCache>
                <c:formatCode>0%</c:formatCode>
                <c:ptCount val="2"/>
                <c:pt idx="0">
                  <c:v>0.84168730504248146</c:v>
                </c:pt>
                <c:pt idx="1">
                  <c:v>0.55793711914448696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078976"/>
        <c:axId val="66088960"/>
      </c:barChart>
      <c:catAx>
        <c:axId val="66078976"/>
        <c:scaling>
          <c:orientation val="minMax"/>
        </c:scaling>
        <c:delete val="0"/>
        <c:axPos val="b"/>
        <c:majorTickMark val="none"/>
        <c:minorTickMark val="none"/>
        <c:tickLblPos val="nextTo"/>
        <c:crossAx val="66088960"/>
        <c:crosses val="autoZero"/>
        <c:auto val="1"/>
        <c:lblAlgn val="ctr"/>
        <c:lblOffset val="100"/>
        <c:noMultiLvlLbl val="0"/>
      </c:catAx>
      <c:valAx>
        <c:axId val="66088960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60789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NUMERO DE EMPRESAS TOTAL NACIONAL (1.345)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'G5'!$Y$2:$Z$2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'G5'!$X$4:$X$5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'G5'!$Z$4:$Z$5</c:f>
              <c:numCache>
                <c:formatCode>0%</c:formatCode>
                <c:ptCount val="2"/>
                <c:pt idx="0">
                  <c:v>0</c:v>
                </c:pt>
                <c:pt idx="1">
                  <c:v>1.5267175572519084E-3</c:v>
                </c:pt>
              </c:numCache>
            </c:numRef>
          </c:val>
        </c:ser>
        <c:ser>
          <c:idx val="1"/>
          <c:order val="1"/>
          <c:tx>
            <c:strRef>
              <c:f>'G5'!$AA$2:$AB$2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'G5'!$X$4:$X$5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'G5'!$AB$4:$AB$5</c:f>
              <c:numCache>
                <c:formatCode>0%</c:formatCode>
                <c:ptCount val="2"/>
                <c:pt idx="0">
                  <c:v>0</c:v>
                </c:pt>
                <c:pt idx="1">
                  <c:v>9.3129770992366426E-2</c:v>
                </c:pt>
              </c:numCache>
            </c:numRef>
          </c:val>
        </c:ser>
        <c:ser>
          <c:idx val="2"/>
          <c:order val="2"/>
          <c:tx>
            <c:strRef>
              <c:f>'G5'!$AC$2:$AD$2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'G5'!$X$4:$X$5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'G5'!$AD$4:$AD$5</c:f>
              <c:numCache>
                <c:formatCode>0%</c:formatCode>
                <c:ptCount val="2"/>
                <c:pt idx="0">
                  <c:v>8.5714285714285715E-2</c:v>
                </c:pt>
                <c:pt idx="1">
                  <c:v>8.6259541984732818E-2</c:v>
                </c:pt>
              </c:numCache>
            </c:numRef>
          </c:val>
        </c:ser>
        <c:ser>
          <c:idx val="3"/>
          <c:order val="3"/>
          <c:tx>
            <c:strRef>
              <c:f>'G5'!$AE$2:$AF$2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'G5'!$X$4:$X$5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'G5'!$AF$4:$AF$5</c:f>
              <c:numCache>
                <c:formatCode>0%</c:formatCode>
                <c:ptCount val="2"/>
                <c:pt idx="0">
                  <c:v>0.11428571428571428</c:v>
                </c:pt>
                <c:pt idx="1">
                  <c:v>6.0305343511450379E-2</c:v>
                </c:pt>
              </c:numCache>
            </c:numRef>
          </c:val>
        </c:ser>
        <c:ser>
          <c:idx val="4"/>
          <c:order val="4"/>
          <c:tx>
            <c:strRef>
              <c:f>'G5'!$AG$2:$AH$2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'G5'!$X$4:$X$5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'G5'!$AH$4:$AH$5</c:f>
              <c:numCache>
                <c:formatCode>0%</c:formatCode>
                <c:ptCount val="2"/>
                <c:pt idx="0">
                  <c:v>0.17142857142857143</c:v>
                </c:pt>
                <c:pt idx="1">
                  <c:v>9.3129770992366426E-2</c:v>
                </c:pt>
              </c:numCache>
            </c:numRef>
          </c:val>
        </c:ser>
        <c:ser>
          <c:idx val="5"/>
          <c:order val="5"/>
          <c:tx>
            <c:strRef>
              <c:f>'G5'!$AI$2:$AJ$2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'G5'!$X$4:$X$5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'G5'!$AJ$4:$AJ$5</c:f>
              <c:numCache>
                <c:formatCode>0%</c:formatCode>
                <c:ptCount val="2"/>
                <c:pt idx="0">
                  <c:v>0.11428571428571428</c:v>
                </c:pt>
                <c:pt idx="1">
                  <c:v>0.17099236641221374</c:v>
                </c:pt>
              </c:numCache>
            </c:numRef>
          </c:val>
        </c:ser>
        <c:ser>
          <c:idx val="6"/>
          <c:order val="6"/>
          <c:tx>
            <c:strRef>
              <c:f>'G5'!$AK$2:$AL$2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'G5'!$X$4:$X$5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'G5'!$AL$4:$AL$5</c:f>
              <c:numCache>
                <c:formatCode>0%</c:formatCode>
                <c:ptCount val="2"/>
                <c:pt idx="0">
                  <c:v>0.45714285714285713</c:v>
                </c:pt>
                <c:pt idx="1">
                  <c:v>0.31984732824427481</c:v>
                </c:pt>
              </c:numCache>
            </c:numRef>
          </c:val>
        </c:ser>
        <c:ser>
          <c:idx val="7"/>
          <c:order val="7"/>
          <c:tx>
            <c:strRef>
              <c:f>'G5'!$AM$2:$AN$2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'G5'!$X$4:$X$5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'G5'!$AN$4:$AN$5</c:f>
              <c:numCache>
                <c:formatCode>0%</c:formatCode>
                <c:ptCount val="2"/>
                <c:pt idx="0">
                  <c:v>5.7142857142857141E-2</c:v>
                </c:pt>
                <c:pt idx="1">
                  <c:v>0.17480916030534352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932928"/>
        <c:axId val="69934464"/>
      </c:barChart>
      <c:catAx>
        <c:axId val="69932928"/>
        <c:scaling>
          <c:orientation val="minMax"/>
        </c:scaling>
        <c:delete val="0"/>
        <c:axPos val="b"/>
        <c:majorTickMark val="none"/>
        <c:minorTickMark val="none"/>
        <c:tickLblPos val="nextTo"/>
        <c:crossAx val="69934464"/>
        <c:crosses val="autoZero"/>
        <c:auto val="1"/>
        <c:lblAlgn val="ctr"/>
        <c:lblOffset val="100"/>
        <c:noMultiLvlLbl val="0"/>
      </c:catAx>
      <c:valAx>
        <c:axId val="6993446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699329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PERSONAL OCUPADO TOTAL NACIONAL (228.830)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'G5'!$Y$9:$Z$9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'G5'!$X$12:$X$13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'G5'!$Z$12:$Z$13</c:f>
              <c:numCache>
                <c:formatCode>0%</c:formatCode>
                <c:ptCount val="2"/>
                <c:pt idx="0">
                  <c:v>0</c:v>
                </c:pt>
                <c:pt idx="1">
                  <c:v>4.6064056677215355E-5</c:v>
                </c:pt>
              </c:numCache>
            </c:numRef>
          </c:val>
        </c:ser>
        <c:ser>
          <c:idx val="1"/>
          <c:order val="1"/>
          <c:tx>
            <c:strRef>
              <c:f>'G5'!$AA$9:$AB$9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'G5'!$X$12:$X$13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'G5'!$AB$12:$AB$13</c:f>
              <c:numCache>
                <c:formatCode>0%</c:formatCode>
                <c:ptCount val="2"/>
                <c:pt idx="0">
                  <c:v>0</c:v>
                </c:pt>
                <c:pt idx="1">
                  <c:v>4.3852981956709024E-3</c:v>
                </c:pt>
              </c:numCache>
            </c:numRef>
          </c:val>
        </c:ser>
        <c:ser>
          <c:idx val="2"/>
          <c:order val="2"/>
          <c:tx>
            <c:strRef>
              <c:f>'G5'!$AC$9:$AD$9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'G5'!$X$12:$X$13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'G5'!$AD$12:$AD$13</c:f>
              <c:numCache>
                <c:formatCode>0%</c:formatCode>
                <c:ptCount val="2"/>
                <c:pt idx="0">
                  <c:v>5.1954688697725925E-3</c:v>
                </c:pt>
                <c:pt idx="1">
                  <c:v>6.3061693591107814E-3</c:v>
                </c:pt>
              </c:numCache>
            </c:numRef>
          </c:val>
        </c:ser>
        <c:ser>
          <c:idx val="3"/>
          <c:order val="3"/>
          <c:tx>
            <c:strRef>
              <c:f>'G5'!$AE$9:$AF$9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'G5'!$X$12:$X$13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'G5'!$AF$12:$AF$13</c:f>
              <c:numCache>
                <c:formatCode>0%</c:formatCode>
                <c:ptCount val="2"/>
                <c:pt idx="0">
                  <c:v>1.1583340430968403E-2</c:v>
                </c:pt>
                <c:pt idx="1">
                  <c:v>6.1541579720759696E-3</c:v>
                </c:pt>
              </c:numCache>
            </c:numRef>
          </c:val>
        </c:ser>
        <c:ser>
          <c:idx val="4"/>
          <c:order val="4"/>
          <c:tx>
            <c:strRef>
              <c:f>'G5'!$AG$9:$AH$9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'G5'!$X$12:$X$13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'G5'!$AH$12:$AH$13</c:f>
              <c:numCache>
                <c:formatCode>0%</c:formatCode>
                <c:ptCount val="2"/>
                <c:pt idx="0">
                  <c:v>2.6914232177838348E-2</c:v>
                </c:pt>
                <c:pt idx="1">
                  <c:v>1.8126206302484231E-2</c:v>
                </c:pt>
              </c:numCache>
            </c:numRef>
          </c:val>
        </c:ser>
        <c:ser>
          <c:idx val="5"/>
          <c:order val="5"/>
          <c:tx>
            <c:strRef>
              <c:f>'G5'!$AI$9:$AJ$9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'G5'!$X$12:$X$13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'G5'!$AJ$12:$AJ$13</c:f>
              <c:numCache>
                <c:formatCode>0%</c:formatCode>
                <c:ptCount val="2"/>
                <c:pt idx="0">
                  <c:v>1.9674644408483096E-2</c:v>
                </c:pt>
                <c:pt idx="1">
                  <c:v>6.1601462994440082E-2</c:v>
                </c:pt>
              </c:numCache>
            </c:numRef>
          </c:val>
        </c:ser>
        <c:ser>
          <c:idx val="6"/>
          <c:order val="6"/>
          <c:tx>
            <c:strRef>
              <c:f>'G5'!$AK$9:$AL$9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'G5'!$X$12:$X$13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'G5'!$AL$12:$AL$13</c:f>
              <c:numCache>
                <c:formatCode>0%</c:formatCode>
                <c:ptCount val="2"/>
                <c:pt idx="0">
                  <c:v>0.32194872668426883</c:v>
                </c:pt>
                <c:pt idx="1">
                  <c:v>0.25256000994983624</c:v>
                </c:pt>
              </c:numCache>
            </c:numRef>
          </c:val>
        </c:ser>
        <c:ser>
          <c:idx val="7"/>
          <c:order val="7"/>
          <c:tx>
            <c:strRef>
              <c:f>'G5'!$AM$9:$AN$9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'G5'!$X$12:$X$13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'G5'!$AN$12:$AN$13</c:f>
              <c:numCache>
                <c:formatCode>0%</c:formatCode>
                <c:ptCount val="2"/>
                <c:pt idx="0">
                  <c:v>0.6146835874286688</c:v>
                </c:pt>
                <c:pt idx="1">
                  <c:v>0.65082063116970434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201152"/>
        <c:axId val="71202688"/>
      </c:barChart>
      <c:catAx>
        <c:axId val="71201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1202688"/>
        <c:crosses val="autoZero"/>
        <c:auto val="1"/>
        <c:lblAlgn val="ctr"/>
        <c:lblOffset val="100"/>
        <c:noMultiLvlLbl val="0"/>
      </c:catAx>
      <c:valAx>
        <c:axId val="71202688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712011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REMUNERACIONES TOTAL NACIONAL (3.804.611.682)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'G5'!$Y$17:$Z$17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'G5'!$X$20:$X$21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'G5'!$Z$20:$Z$21</c:f>
              <c:numCache>
                <c:formatCode>0%</c:formatCode>
                <c:ptCount val="2"/>
                <c:pt idx="0">
                  <c:v>0</c:v>
                </c:pt>
                <c:pt idx="1">
                  <c:v>1.0420820111719268E-5</c:v>
                </c:pt>
              </c:numCache>
            </c:numRef>
          </c:val>
        </c:ser>
        <c:ser>
          <c:idx val="1"/>
          <c:order val="1"/>
          <c:tx>
            <c:strRef>
              <c:f>'G5'!$AA$17:$AB$17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'G5'!$X$20:$X$21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'G5'!$AB$20:$AB$21</c:f>
              <c:numCache>
                <c:formatCode>0%</c:formatCode>
                <c:ptCount val="2"/>
                <c:pt idx="0">
                  <c:v>0</c:v>
                </c:pt>
                <c:pt idx="1">
                  <c:v>1.4298293982213516E-3</c:v>
                </c:pt>
              </c:numCache>
            </c:numRef>
          </c:val>
        </c:ser>
        <c:ser>
          <c:idx val="2"/>
          <c:order val="2"/>
          <c:tx>
            <c:strRef>
              <c:f>'G5'!$AC$17:$AD$17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'G5'!$X$20:$X$21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'G5'!$AD$20:$AD$21</c:f>
              <c:numCache>
                <c:formatCode>0%</c:formatCode>
                <c:ptCount val="2"/>
                <c:pt idx="0">
                  <c:v>1.3070211300954964E-3</c:v>
                </c:pt>
                <c:pt idx="1">
                  <c:v>2.7243939686036854E-3</c:v>
                </c:pt>
              </c:numCache>
            </c:numRef>
          </c:val>
        </c:ser>
        <c:ser>
          <c:idx val="3"/>
          <c:order val="3"/>
          <c:tx>
            <c:strRef>
              <c:f>'G5'!$AE$17:$AF$17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'G5'!$X$20:$X$21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'G5'!$AF$20:$AF$21</c:f>
              <c:numCache>
                <c:formatCode>0%</c:formatCode>
                <c:ptCount val="2"/>
                <c:pt idx="0">
                  <c:v>3.775530103910595E-3</c:v>
                </c:pt>
                <c:pt idx="1">
                  <c:v>3.0420025650364575E-3</c:v>
                </c:pt>
              </c:numCache>
            </c:numRef>
          </c:val>
        </c:ser>
        <c:ser>
          <c:idx val="4"/>
          <c:order val="4"/>
          <c:tx>
            <c:strRef>
              <c:f>'G5'!$AG$17:$AH$17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'G5'!$X$20:$X$21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'G5'!$AH$20:$AH$21</c:f>
              <c:numCache>
                <c:formatCode>0%</c:formatCode>
                <c:ptCount val="2"/>
                <c:pt idx="0">
                  <c:v>9.5508989881266954E-3</c:v>
                </c:pt>
                <c:pt idx="1">
                  <c:v>1.1452869285042416E-2</c:v>
                </c:pt>
              </c:numCache>
            </c:numRef>
          </c:val>
        </c:ser>
        <c:ser>
          <c:idx val="5"/>
          <c:order val="5"/>
          <c:tx>
            <c:strRef>
              <c:f>'G5'!$AI$17:$AJ$17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'G5'!$X$20:$X$21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'G5'!$AJ$20:$AJ$21</c:f>
              <c:numCache>
                <c:formatCode>0%</c:formatCode>
                <c:ptCount val="2"/>
                <c:pt idx="0">
                  <c:v>1.0329046358381364E-2</c:v>
                </c:pt>
                <c:pt idx="1">
                  <c:v>4.125915746696622E-2</c:v>
                </c:pt>
              </c:numCache>
            </c:numRef>
          </c:val>
        </c:ser>
        <c:ser>
          <c:idx val="6"/>
          <c:order val="6"/>
          <c:tx>
            <c:strRef>
              <c:f>'G5'!$AK$17:$AL$17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'G5'!$AL$20:$AL$21</c:f>
              <c:numCache>
                <c:formatCode>0%</c:formatCode>
                <c:ptCount val="2"/>
                <c:pt idx="0">
                  <c:v>0.186211052824514</c:v>
                </c:pt>
                <c:pt idx="1">
                  <c:v>0.19665372037150614</c:v>
                </c:pt>
              </c:numCache>
            </c:numRef>
          </c:val>
        </c:ser>
        <c:ser>
          <c:idx val="7"/>
          <c:order val="7"/>
          <c:tx>
            <c:strRef>
              <c:f>'G5'!$AM$17:$AN$17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'G5'!$AN$20:$AN$21</c:f>
              <c:numCache>
                <c:formatCode>0%</c:formatCode>
                <c:ptCount val="2"/>
                <c:pt idx="0">
                  <c:v>0.78882645059497147</c:v>
                </c:pt>
                <c:pt idx="1">
                  <c:v>0.74342760612451242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273088"/>
        <c:axId val="71283072"/>
      </c:barChart>
      <c:catAx>
        <c:axId val="71273088"/>
        <c:scaling>
          <c:orientation val="minMax"/>
        </c:scaling>
        <c:delete val="0"/>
        <c:axPos val="b"/>
        <c:majorTickMark val="none"/>
        <c:minorTickMark val="none"/>
        <c:tickLblPos val="nextTo"/>
        <c:crossAx val="71283072"/>
        <c:crosses val="autoZero"/>
        <c:auto val="1"/>
        <c:lblAlgn val="ctr"/>
        <c:lblOffset val="100"/>
        <c:noMultiLvlLbl val="0"/>
      </c:catAx>
      <c:valAx>
        <c:axId val="71283072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7127308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PRODUCCION TOTAL NACIONAL (</a:t>
            </a:r>
            <a:r>
              <a:rPr lang="es-EC" sz="1200" b="1" i="0" u="none" strike="noStrike" baseline="0">
                <a:effectLst/>
              </a:rPr>
              <a:t>35.219.870.669</a:t>
            </a:r>
            <a:r>
              <a:rPr lang="es-EC" sz="1200"/>
              <a:t>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'G5'!$AA$33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'G5'!$AB$32:$AC$32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'G5'!$AD$33:$AE$33</c:f>
              <c:numCache>
                <c:formatCode>0%</c:formatCode>
                <c:ptCount val="2"/>
                <c:pt idx="0">
                  <c:v>0</c:v>
                </c:pt>
                <c:pt idx="1">
                  <c:v>2.5498055561236473E-6</c:v>
                </c:pt>
              </c:numCache>
            </c:numRef>
          </c:val>
        </c:ser>
        <c:ser>
          <c:idx val="1"/>
          <c:order val="1"/>
          <c:tx>
            <c:strRef>
              <c:f>'G5'!$AA$34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'G5'!$AB$32:$AC$32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'G5'!$AD$34:$AE$34</c:f>
              <c:numCache>
                <c:formatCode>0%</c:formatCode>
                <c:ptCount val="2"/>
                <c:pt idx="0">
                  <c:v>0</c:v>
                </c:pt>
                <c:pt idx="1">
                  <c:v>5.6493691523286436E-4</c:v>
                </c:pt>
              </c:numCache>
            </c:numRef>
          </c:val>
        </c:ser>
        <c:ser>
          <c:idx val="2"/>
          <c:order val="2"/>
          <c:tx>
            <c:strRef>
              <c:f>'G5'!$AA$35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'G5'!$AB$32:$AC$32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'G5'!$AD$35:$AE$35</c:f>
              <c:numCache>
                <c:formatCode>0%</c:formatCode>
                <c:ptCount val="2"/>
                <c:pt idx="0">
                  <c:v>1.2305570324025705E-4</c:v>
                </c:pt>
                <c:pt idx="1">
                  <c:v>1.1757765953544707E-3</c:v>
                </c:pt>
              </c:numCache>
            </c:numRef>
          </c:val>
        </c:ser>
        <c:ser>
          <c:idx val="3"/>
          <c:order val="3"/>
          <c:tx>
            <c:strRef>
              <c:f>'G5'!$AA$36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'G5'!$AB$32:$AC$32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'G5'!$AD$36:$AE$36</c:f>
              <c:numCache>
                <c:formatCode>0%</c:formatCode>
                <c:ptCount val="2"/>
                <c:pt idx="0">
                  <c:v>4.141440045446725E-4</c:v>
                </c:pt>
                <c:pt idx="1">
                  <c:v>1.6102930138346687E-3</c:v>
                </c:pt>
              </c:numCache>
            </c:numRef>
          </c:val>
        </c:ser>
        <c:ser>
          <c:idx val="4"/>
          <c:order val="4"/>
          <c:tx>
            <c:strRef>
              <c:f>'G5'!$AA$37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'G5'!$AB$32:$AC$32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'G5'!$AD$37:$AE$37</c:f>
              <c:numCache>
                <c:formatCode>0%</c:formatCode>
                <c:ptCount val="2"/>
                <c:pt idx="0">
                  <c:v>1.2481045867906251E-3</c:v>
                </c:pt>
                <c:pt idx="1">
                  <c:v>6.038025592192694E-3</c:v>
                </c:pt>
              </c:numCache>
            </c:numRef>
          </c:val>
        </c:ser>
        <c:ser>
          <c:idx val="5"/>
          <c:order val="5"/>
          <c:tx>
            <c:strRef>
              <c:f>'G5'!$AA$38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'G5'!$AB$32:$AC$32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'G5'!$AD$38:$AE$38</c:f>
              <c:numCache>
                <c:formatCode>0%</c:formatCode>
                <c:ptCount val="2"/>
                <c:pt idx="0">
                  <c:v>1.9982416648079019E-3</c:v>
                </c:pt>
                <c:pt idx="1">
                  <c:v>2.423965742764627E-2</c:v>
                </c:pt>
              </c:numCache>
            </c:numRef>
          </c:val>
        </c:ser>
        <c:ser>
          <c:idx val="6"/>
          <c:order val="6"/>
          <c:tx>
            <c:strRef>
              <c:f>'G5'!$AA$39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'G5'!$AB$32:$AC$32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'G5'!$AD$39:$AE$39</c:f>
              <c:numCache>
                <c:formatCode>0%</c:formatCode>
                <c:ptCount val="2"/>
                <c:pt idx="0">
                  <c:v>1.9955779534324404E-2</c:v>
                </c:pt>
                <c:pt idx="1">
                  <c:v>0.14088208023598761</c:v>
                </c:pt>
              </c:numCache>
            </c:numRef>
          </c:val>
        </c:ser>
        <c:ser>
          <c:idx val="7"/>
          <c:order val="7"/>
          <c:tx>
            <c:strRef>
              <c:f>'G5'!$AA$40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'G5'!$AB$32:$AC$32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'G5'!$AD$40:$AE$40</c:f>
              <c:numCache>
                <c:formatCode>0%</c:formatCode>
                <c:ptCount val="2"/>
                <c:pt idx="0">
                  <c:v>0.97626067450629217</c:v>
                </c:pt>
                <c:pt idx="1">
                  <c:v>0.82548668041419526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06880"/>
        <c:axId val="69708416"/>
      </c:barChart>
      <c:catAx>
        <c:axId val="69706880"/>
        <c:scaling>
          <c:orientation val="minMax"/>
        </c:scaling>
        <c:delete val="0"/>
        <c:axPos val="b"/>
        <c:majorTickMark val="none"/>
        <c:minorTickMark val="none"/>
        <c:tickLblPos val="nextTo"/>
        <c:crossAx val="69708416"/>
        <c:crosses val="autoZero"/>
        <c:auto val="1"/>
        <c:lblAlgn val="ctr"/>
        <c:lblOffset val="100"/>
        <c:noMultiLvlLbl val="0"/>
      </c:catAx>
      <c:valAx>
        <c:axId val="69708416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97068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CONSUMO INTERMEDIO TOTAL NACIONAL (21.237.130.761 )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'G6'!$AF$28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'G6'!$AG$27:$AH$27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'G6'!$AI$28:$AJ$28</c:f>
              <c:numCache>
                <c:formatCode>0%</c:formatCode>
                <c:ptCount val="2"/>
                <c:pt idx="0">
                  <c:v>0</c:v>
                </c:pt>
                <c:pt idx="1">
                  <c:v>1.3607705793434186E-6</c:v>
                </c:pt>
              </c:numCache>
            </c:numRef>
          </c:val>
        </c:ser>
        <c:ser>
          <c:idx val="1"/>
          <c:order val="1"/>
          <c:tx>
            <c:strRef>
              <c:f>'G6'!$AF$29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'G6'!$AG$27:$AH$27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'G6'!$AI$29:$AJ$29</c:f>
              <c:numCache>
                <c:formatCode>0%</c:formatCode>
                <c:ptCount val="2"/>
                <c:pt idx="0">
                  <c:v>0</c:v>
                </c:pt>
                <c:pt idx="1">
                  <c:v>5.1195631729634213E-4</c:v>
                </c:pt>
              </c:numCache>
            </c:numRef>
          </c:val>
        </c:ser>
        <c:ser>
          <c:idx val="2"/>
          <c:order val="2"/>
          <c:tx>
            <c:strRef>
              <c:f>'G6'!$AF$30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'G6'!$AG$27:$AH$27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'G6'!$AI$30:$AJ$30</c:f>
              <c:numCache>
                <c:formatCode>0%</c:formatCode>
                <c:ptCount val="2"/>
                <c:pt idx="0">
                  <c:v>2.4812902629083006E-4</c:v>
                </c:pt>
                <c:pt idx="1">
                  <c:v>1.1064825899749007E-3</c:v>
                </c:pt>
              </c:numCache>
            </c:numRef>
          </c:val>
        </c:ser>
        <c:ser>
          <c:idx val="3"/>
          <c:order val="3"/>
          <c:tx>
            <c:strRef>
              <c:f>'G6'!$AF$31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'G6'!$AG$27:$AH$27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'G6'!$AI$31:$AJ$31</c:f>
              <c:numCache>
                <c:formatCode>0%</c:formatCode>
                <c:ptCount val="2"/>
                <c:pt idx="0">
                  <c:v>8.2091391715613797E-4</c:v>
                </c:pt>
                <c:pt idx="1">
                  <c:v>1.6135302300034926E-3</c:v>
                </c:pt>
              </c:numCache>
            </c:numRef>
          </c:val>
        </c:ser>
        <c:ser>
          <c:idx val="4"/>
          <c:order val="4"/>
          <c:tx>
            <c:strRef>
              <c:f>'G6'!$AF$32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'G6'!$AG$27:$AH$27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'G6'!$AI$32:$AJ$32</c:f>
              <c:numCache>
                <c:formatCode>0%</c:formatCode>
                <c:ptCount val="2"/>
                <c:pt idx="0">
                  <c:v>2.5336974853592134E-3</c:v>
                </c:pt>
                <c:pt idx="1">
                  <c:v>5.9954017518610214E-3</c:v>
                </c:pt>
              </c:numCache>
            </c:numRef>
          </c:val>
        </c:ser>
        <c:ser>
          <c:idx val="5"/>
          <c:order val="5"/>
          <c:tx>
            <c:strRef>
              <c:f>'G6'!$AF$33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'G6'!$AG$27:$AH$27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'G6'!$AI$33:$AJ$33</c:f>
              <c:numCache>
                <c:formatCode>0%</c:formatCode>
                <c:ptCount val="2"/>
                <c:pt idx="0">
                  <c:v>3.6308775027062137E-3</c:v>
                </c:pt>
                <c:pt idx="1">
                  <c:v>2.4754482935473346E-2</c:v>
                </c:pt>
              </c:numCache>
            </c:numRef>
          </c:val>
        </c:ser>
        <c:ser>
          <c:idx val="6"/>
          <c:order val="6"/>
          <c:tx>
            <c:strRef>
              <c:f>'G6'!$AF$34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'G6'!$AG$27:$AH$27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'G6'!$AI$34:$AJ$34</c:f>
              <c:numCache>
                <c:formatCode>0%</c:formatCode>
                <c:ptCount val="2"/>
                <c:pt idx="0">
                  <c:v>3.3345199307144732E-2</c:v>
                </c:pt>
                <c:pt idx="1">
                  <c:v>0.15158798136939292</c:v>
                </c:pt>
              </c:numCache>
            </c:numRef>
          </c:val>
        </c:ser>
        <c:ser>
          <c:idx val="7"/>
          <c:order val="7"/>
          <c:tx>
            <c:strRef>
              <c:f>'G6'!$AF$35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'G6'!$AG$27:$AH$27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'G6'!$AI$35:$AJ$35</c:f>
              <c:numCache>
                <c:formatCode>0%</c:formatCode>
                <c:ptCount val="2"/>
                <c:pt idx="0">
                  <c:v>0.95942118276134292</c:v>
                </c:pt>
                <c:pt idx="1">
                  <c:v>0.81442880403541862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52160"/>
        <c:axId val="69453696"/>
      </c:barChart>
      <c:catAx>
        <c:axId val="69452160"/>
        <c:scaling>
          <c:orientation val="minMax"/>
        </c:scaling>
        <c:delete val="0"/>
        <c:axPos val="b"/>
        <c:majorTickMark val="none"/>
        <c:minorTickMark val="none"/>
        <c:tickLblPos val="nextTo"/>
        <c:crossAx val="69453696"/>
        <c:crosses val="autoZero"/>
        <c:auto val="1"/>
        <c:lblAlgn val="ctr"/>
        <c:lblOffset val="100"/>
        <c:noMultiLvlLbl val="0"/>
      </c:catAx>
      <c:valAx>
        <c:axId val="69453696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94521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VALOR AGREGADO TOTAL NACIONAL (13.982.739.908)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'G6'!$AF$44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'G6'!$AG$43:$AH$43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'G6'!$AI$44:$AJ$44</c:f>
              <c:numCache>
                <c:formatCode>0%</c:formatCode>
                <c:ptCount val="2"/>
                <c:pt idx="0">
                  <c:v>0</c:v>
                </c:pt>
                <c:pt idx="1">
                  <c:v>5.0688540199845708E-6</c:v>
                </c:pt>
              </c:numCache>
            </c:numRef>
          </c:val>
        </c:ser>
        <c:ser>
          <c:idx val="1"/>
          <c:order val="1"/>
          <c:tx>
            <c:strRef>
              <c:f>'G6'!$AF$45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'G6'!$AG$43:$AH$43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'G6'!$AI$45:$AJ$45</c:f>
              <c:numCache>
                <c:formatCode>0%</c:formatCode>
                <c:ptCount val="2"/>
                <c:pt idx="0">
                  <c:v>0</c:v>
                </c:pt>
                <c:pt idx="1">
                  <c:v>6.7717978146698127E-4</c:v>
                </c:pt>
              </c:numCache>
            </c:numRef>
          </c:val>
        </c:ser>
        <c:ser>
          <c:idx val="2"/>
          <c:order val="2"/>
          <c:tx>
            <c:strRef>
              <c:f>'G6'!$AF$46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'G6'!$AG$43:$AH$43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'G6'!$AI$46:$AJ$46</c:f>
              <c:numCache>
                <c:formatCode>0%</c:formatCode>
                <c:ptCount val="2"/>
                <c:pt idx="0">
                  <c:v>6.8938071850025654E-5</c:v>
                </c:pt>
                <c:pt idx="1">
                  <c:v>1.3225804835620752E-3</c:v>
                </c:pt>
              </c:numCache>
            </c:numRef>
          </c:val>
        </c:ser>
        <c:ser>
          <c:idx val="3"/>
          <c:order val="3"/>
          <c:tx>
            <c:strRef>
              <c:f>'G6'!$AF$47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'G6'!$AG$43:$AH$43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'G6'!$AI$47:$AJ$47</c:f>
              <c:numCache>
                <c:formatCode>0%</c:formatCode>
                <c:ptCount val="2"/>
                <c:pt idx="0">
                  <c:v>2.3813985230476705E-4</c:v>
                </c:pt>
                <c:pt idx="1">
                  <c:v>1.6034347593875673E-3</c:v>
                </c:pt>
              </c:numCache>
            </c:numRef>
          </c:val>
        </c:ser>
        <c:ser>
          <c:idx val="4"/>
          <c:order val="4"/>
          <c:tx>
            <c:strRef>
              <c:f>'G6'!$AF$48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'G6'!$AG$43:$AH$43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'G6'!$AI$48:$AJ$48</c:f>
              <c:numCache>
                <c:formatCode>0%</c:formatCode>
                <c:ptCount val="2"/>
                <c:pt idx="0">
                  <c:v>6.91844939203727E-4</c:v>
                </c:pt>
                <c:pt idx="1">
                  <c:v>6.1283269892147578E-3</c:v>
                </c:pt>
              </c:numCache>
            </c:numRef>
          </c:val>
        </c:ser>
        <c:ser>
          <c:idx val="5"/>
          <c:order val="5"/>
          <c:tx>
            <c:strRef>
              <c:f>'G6'!$AF$49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'G6'!$AG$43:$AH$43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'G6'!$AI$49:$AJ$49</c:f>
              <c:numCache>
                <c:formatCode>0%</c:formatCode>
                <c:ptCount val="2"/>
                <c:pt idx="0">
                  <c:v>1.2918209644149283E-3</c:v>
                </c:pt>
                <c:pt idx="1">
                  <c:v>2.3148965875274961E-2</c:v>
                </c:pt>
              </c:numCache>
            </c:numRef>
          </c:val>
        </c:ser>
        <c:ser>
          <c:idx val="6"/>
          <c:order val="6"/>
          <c:tx>
            <c:strRef>
              <c:f>'G6'!$AF$50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'G6'!$AG$43:$AH$43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'G6'!$AI$50:$AJ$50</c:f>
              <c:numCache>
                <c:formatCode>0%</c:formatCode>
                <c:ptCount val="2"/>
                <c:pt idx="0">
                  <c:v>1.4162348400320112E-2</c:v>
                </c:pt>
                <c:pt idx="1">
                  <c:v>0.11820092759455764</c:v>
                </c:pt>
              </c:numCache>
            </c:numRef>
          </c:val>
        </c:ser>
        <c:ser>
          <c:idx val="7"/>
          <c:order val="7"/>
          <c:tx>
            <c:strRef>
              <c:f>'G6'!$AF$51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'G6'!$AG$43:$AH$43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'G6'!$AI$51:$AJ$51</c:f>
              <c:numCache>
                <c:formatCode>0%</c:formatCode>
                <c:ptCount val="2"/>
                <c:pt idx="0">
                  <c:v>0.98354690777190645</c:v>
                </c:pt>
                <c:pt idx="1">
                  <c:v>0.84891351566251605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663360"/>
        <c:axId val="69804416"/>
      </c:barChart>
      <c:catAx>
        <c:axId val="69663360"/>
        <c:scaling>
          <c:orientation val="minMax"/>
        </c:scaling>
        <c:delete val="0"/>
        <c:axPos val="b"/>
        <c:majorTickMark val="none"/>
        <c:minorTickMark val="none"/>
        <c:tickLblPos val="nextTo"/>
        <c:crossAx val="69804416"/>
        <c:crosses val="autoZero"/>
        <c:auto val="1"/>
        <c:lblAlgn val="ctr"/>
        <c:lblOffset val="100"/>
        <c:noMultiLvlLbl val="0"/>
      </c:catAx>
      <c:valAx>
        <c:axId val="69804416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696633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FORMACION DE CAPITAL FIJO TOTAL NACIONAL (1.445.168.901)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'G6'!$AF$19:$AG$19</c:f>
              <c:strCache>
                <c:ptCount val="1"/>
                <c:pt idx="0">
                  <c:v>DE 20000 A 39999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'G6'!$AE$22:$AE$23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'G6'!$AG$22:$AG$23</c:f>
              <c:numCache>
                <c:formatCode>0%</c:formatCode>
                <c:ptCount val="2"/>
                <c:pt idx="0">
                  <c:v>0</c:v>
                </c:pt>
                <c:pt idx="1">
                  <c:v>-3.585491828217374E-8</c:v>
                </c:pt>
              </c:numCache>
            </c:numRef>
          </c:val>
        </c:ser>
        <c:ser>
          <c:idx val="1"/>
          <c:order val="1"/>
          <c:tx>
            <c:strRef>
              <c:f>'G6'!$AH$19:$AI$19</c:f>
              <c:strCache>
                <c:ptCount val="1"/>
                <c:pt idx="0">
                  <c:v>DE 40000 A 199999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'G6'!$AE$22:$AE$23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'G6'!$AI$22:$AI$23</c:f>
              <c:numCache>
                <c:formatCode>0%</c:formatCode>
                <c:ptCount val="2"/>
                <c:pt idx="0">
                  <c:v>0</c:v>
                </c:pt>
                <c:pt idx="1">
                  <c:v>2.1847764196223179E-4</c:v>
                </c:pt>
              </c:numCache>
            </c:numRef>
          </c:val>
        </c:ser>
        <c:ser>
          <c:idx val="2"/>
          <c:order val="2"/>
          <c:tx>
            <c:strRef>
              <c:f>'G6'!$AJ$19:$AK$19</c:f>
              <c:strCache>
                <c:ptCount val="1"/>
                <c:pt idx="0">
                  <c:v>DE 200000 A 399999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2.1299250953980041E-3"/>
                  <c:y val="8.3571348453238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'G6'!$AE$22:$AE$23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'G6'!$AK$22:$AK$23</c:f>
              <c:numCache>
                <c:formatCode>0%</c:formatCode>
                <c:ptCount val="2"/>
                <c:pt idx="0">
                  <c:v>-4.2165551472239217E-3</c:v>
                </c:pt>
                <c:pt idx="1">
                  <c:v>2.0091418195154554E-3</c:v>
                </c:pt>
              </c:numCache>
            </c:numRef>
          </c:val>
        </c:ser>
        <c:ser>
          <c:idx val="3"/>
          <c:order val="3"/>
          <c:tx>
            <c:strRef>
              <c:f>'G6'!$AL$19:$AM$19</c:f>
              <c:strCache>
                <c:ptCount val="1"/>
                <c:pt idx="0">
                  <c:v>DE 400000 A 799999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'G6'!$AE$22:$AE$23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'G6'!$AM$22:$AM$23</c:f>
              <c:numCache>
                <c:formatCode>0%</c:formatCode>
                <c:ptCount val="2"/>
                <c:pt idx="0">
                  <c:v>1.0486759050396191E-2</c:v>
                </c:pt>
                <c:pt idx="1">
                  <c:v>2.0573745726870014E-3</c:v>
                </c:pt>
              </c:numCache>
            </c:numRef>
          </c:val>
        </c:ser>
        <c:ser>
          <c:idx val="4"/>
          <c:order val="4"/>
          <c:tx>
            <c:strRef>
              <c:f>'G6'!$AN$19:$AO$19</c:f>
              <c:strCache>
                <c:ptCount val="1"/>
                <c:pt idx="0">
                  <c:v>DE 800000 A 1999999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'G6'!$AE$22:$AE$23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'G6'!$AO$22:$AO$23</c:f>
              <c:numCache>
                <c:formatCode>0%</c:formatCode>
                <c:ptCount val="2"/>
                <c:pt idx="0">
                  <c:v>3.7814945990506318E-2</c:v>
                </c:pt>
                <c:pt idx="1">
                  <c:v>3.5460930098121877E-3</c:v>
                </c:pt>
              </c:numCache>
            </c:numRef>
          </c:val>
        </c:ser>
        <c:ser>
          <c:idx val="5"/>
          <c:order val="5"/>
          <c:tx>
            <c:strRef>
              <c:f>'G6'!$AP$19:$AQ$19</c:f>
              <c:strCache>
                <c:ptCount val="1"/>
                <c:pt idx="0">
                  <c:v>DE 2000000 Y 3999999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'G6'!$AE$22:$AE$23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'G6'!$AQ$22:$AQ$23</c:f>
              <c:numCache>
                <c:formatCode>0%</c:formatCode>
                <c:ptCount val="2"/>
                <c:pt idx="0">
                  <c:v>1.6491606062565042E-2</c:v>
                </c:pt>
                <c:pt idx="1">
                  <c:v>7.5694866917966766E-3</c:v>
                </c:pt>
              </c:numCache>
            </c:numRef>
          </c:val>
        </c:ser>
        <c:ser>
          <c:idx val="6"/>
          <c:order val="6"/>
          <c:tx>
            <c:strRef>
              <c:f>'G6'!$AR$19:$AS$19</c:f>
              <c:strCache>
                <c:ptCount val="1"/>
                <c:pt idx="0">
                  <c:v>DE 4000000 Y 19999999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'G6'!$AS$22:$AS$23</c:f>
              <c:numCache>
                <c:formatCode>0%</c:formatCode>
                <c:ptCount val="2"/>
                <c:pt idx="0">
                  <c:v>0.14450551050309335</c:v>
                </c:pt>
                <c:pt idx="1">
                  <c:v>0.16261047529576556</c:v>
                </c:pt>
              </c:numCache>
            </c:numRef>
          </c:val>
        </c:ser>
        <c:ser>
          <c:idx val="7"/>
          <c:order val="7"/>
          <c:tx>
            <c:strRef>
              <c:f>'G6'!$AT$19:$AU$19</c:f>
              <c:strCache>
                <c:ptCount val="1"/>
                <c:pt idx="0">
                  <c:v>DE 20000000 Y MAS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'G6'!$AU$22:$AU$23</c:f>
              <c:numCache>
                <c:formatCode>0%</c:formatCode>
                <c:ptCount val="2"/>
                <c:pt idx="0">
                  <c:v>0.79491773354066264</c:v>
                </c:pt>
                <c:pt idx="1">
                  <c:v>0.82198898682337951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648384"/>
        <c:axId val="71649920"/>
      </c:barChart>
      <c:catAx>
        <c:axId val="71648384"/>
        <c:scaling>
          <c:orientation val="minMax"/>
        </c:scaling>
        <c:delete val="0"/>
        <c:axPos val="b"/>
        <c:majorTickMark val="none"/>
        <c:minorTickMark val="none"/>
        <c:tickLblPos val="nextTo"/>
        <c:crossAx val="71649920"/>
        <c:crosses val="autoZero"/>
        <c:auto val="1"/>
        <c:lblAlgn val="ctr"/>
        <c:lblOffset val="100"/>
        <c:noMultiLvlLbl val="0"/>
      </c:catAx>
      <c:valAx>
        <c:axId val="71649920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one"/>
        <c:crossAx val="716483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PERSONAL OCUPADO MANUFACTURA Y MINERIA TOTAL NACIONAL (228.830)</a:t>
            </a:r>
          </a:p>
        </c:rich>
      </c:tx>
      <c:layout>
        <c:manualLayout>
          <c:xMode val="edge"/>
          <c:yMode val="edge"/>
          <c:x val="0.11460613295919245"/>
          <c:y val="1.7798117771967163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5"/>
            <c:spPr>
              <a:solidFill>
                <a:schemeClr val="accent2"/>
              </a:solidFill>
            </c:spPr>
          </c:dPt>
          <c:dPt>
            <c:idx val="1"/>
            <c:bubble3D val="0"/>
            <c:spPr>
              <a:solidFill>
                <a:schemeClr val="accent1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'G7'!$W$3:$W$4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'G7'!$Z$3:$Z$4</c:f>
              <c:numCache>
                <c:formatCode>_(* #,##0_);_(* \(#,##0\);_(* "-"??_);_(@_)</c:formatCode>
                <c:ptCount val="2"/>
                <c:pt idx="0">
                  <c:v>58949.999999999956</c:v>
                </c:pt>
                <c:pt idx="1">
                  <c:v>169879.99999999997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MINERÍA</a:t>
            </a:r>
          </a:p>
          <a:p>
            <a:pPr>
              <a:defRPr sz="1200"/>
            </a:pPr>
            <a:r>
              <a:rPr lang="en-US" sz="1200"/>
              <a:t>(11.741 Trabajadores)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'G7'!$X$2</c:f>
              <c:strCache>
                <c:ptCount val="1"/>
                <c:pt idx="0">
                  <c:v>MINERÍA</c:v>
                </c:pt>
              </c:strCache>
            </c:strRef>
          </c:tx>
          <c:dPt>
            <c:idx val="0"/>
            <c:bubble3D val="0"/>
            <c:explosion val="6"/>
            <c:spPr>
              <a:solidFill>
                <a:schemeClr val="accent2"/>
              </a:solidFill>
            </c:spPr>
          </c:dPt>
          <c:dPt>
            <c:idx val="1"/>
            <c:bubble3D val="0"/>
            <c:spPr>
              <a:solidFill>
                <a:schemeClr val="accent1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'G7'!$W$3:$W$4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'G7'!$X$3:$X$4</c:f>
              <c:numCache>
                <c:formatCode>_(* #,##0_);_(* \(#,##0\);_(* "-"??_);_(@_)</c:formatCode>
                <c:ptCount val="2"/>
                <c:pt idx="0">
                  <c:v>1123.0000000000005</c:v>
                </c:pt>
                <c:pt idx="1">
                  <c:v>10618.000000000002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MANUFACTURA</a:t>
            </a:r>
          </a:p>
          <a:p>
            <a:pPr>
              <a:defRPr sz="1200"/>
            </a:pPr>
            <a:r>
              <a:rPr lang="en-US" sz="1200"/>
              <a:t>(217.089 Trabajadores)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'G7'!$Y$2</c:f>
              <c:strCache>
                <c:ptCount val="1"/>
                <c:pt idx="0">
                  <c:v>MANUFACTURA</c:v>
                </c:pt>
              </c:strCache>
            </c:strRef>
          </c:tx>
          <c:spPr>
            <a:solidFill>
              <a:schemeClr val="accent1"/>
            </a:solidFill>
          </c:spPr>
          <c:dPt>
            <c:idx val="0"/>
            <c:bubble3D val="0"/>
            <c:explosion val="5"/>
            <c:spPr>
              <a:solidFill>
                <a:schemeClr val="accent2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'G7'!$W$3:$W$4</c:f>
              <c:strCache>
                <c:ptCount val="2"/>
                <c:pt idx="0">
                  <c:v>MUJERES</c:v>
                </c:pt>
                <c:pt idx="1">
                  <c:v>HOMBRES</c:v>
                </c:pt>
              </c:strCache>
            </c:strRef>
          </c:cat>
          <c:val>
            <c:numRef>
              <c:f>'G7'!$Y$3:$Y$4</c:f>
              <c:numCache>
                <c:formatCode>_(* #,##0_);_(* \(#,##0\);_(* "-"??_);_(@_)</c:formatCode>
                <c:ptCount val="2"/>
                <c:pt idx="0">
                  <c:v>57826.999999999956</c:v>
                </c:pt>
                <c:pt idx="1">
                  <c:v>159261.99999999997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s-EC" sz="1200"/>
              <a:t>REMUNERACIONES TOTAL NACIONAL (3.804.611.682)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2"/>
            </a:solidFill>
          </c:spPr>
          <c:dPt>
            <c:idx val="1"/>
            <c:bubble3D val="0"/>
            <c:explosion val="6"/>
            <c:spPr>
              <a:solidFill>
                <a:schemeClr val="accent1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'G8'!$T$11:$T$12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'G8'!$U$11:$U$12</c:f>
              <c:numCache>
                <c:formatCode>_(* #,##0_);_(* \(#,##0\);_(* "-"??_);_(@_)</c:formatCode>
                <c:ptCount val="2"/>
                <c:pt idx="0">
                  <c:v>258057802.00000009</c:v>
                </c:pt>
                <c:pt idx="1">
                  <c:v>3546553879.9999995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REMUNERACIONES REGIÓN SIERRA (2.228.838.516)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'G9'!$D$64</c:f>
              <c:strCache>
                <c:ptCount val="1"/>
                <c:pt idx="0">
                  <c:v>REGIÓN SIERRA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'G9'!$B$65:$B$66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'G9'!$D$65:$D$66</c:f>
              <c:numCache>
                <c:formatCode>0%</c:formatCode>
                <c:ptCount val="2"/>
                <c:pt idx="0">
                  <c:v>0.10603143220269086</c:v>
                </c:pt>
                <c:pt idx="1">
                  <c:v>0.89396856779731027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903296"/>
        <c:axId val="72913280"/>
      </c:barChart>
      <c:catAx>
        <c:axId val="72903296"/>
        <c:scaling>
          <c:orientation val="minMax"/>
        </c:scaling>
        <c:delete val="0"/>
        <c:axPos val="b"/>
        <c:majorTickMark val="out"/>
        <c:minorTickMark val="none"/>
        <c:tickLblPos val="nextTo"/>
        <c:crossAx val="72913280"/>
        <c:crosses val="autoZero"/>
        <c:auto val="1"/>
        <c:lblAlgn val="ctr"/>
        <c:lblOffset val="100"/>
        <c:noMultiLvlLbl val="0"/>
      </c:catAx>
      <c:valAx>
        <c:axId val="7291328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72903296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REMUNERACIONES REGIÓN COSTA (1.571.632.727)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'G9'!$F$64</c:f>
              <c:strCache>
                <c:ptCount val="1"/>
                <c:pt idx="0">
                  <c:v>REGIÓN COSTA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'G9'!$B$65:$B$66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'G9'!$F$65:$F$66</c:f>
              <c:numCache>
                <c:formatCode>0%</c:formatCode>
                <c:ptCount val="2"/>
                <c:pt idx="0">
                  <c:v>1.3658409265232853E-2</c:v>
                </c:pt>
                <c:pt idx="1">
                  <c:v>0.98634159073476613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942720"/>
        <c:axId val="72944256"/>
      </c:barChart>
      <c:catAx>
        <c:axId val="72942720"/>
        <c:scaling>
          <c:orientation val="minMax"/>
        </c:scaling>
        <c:delete val="0"/>
        <c:axPos val="b"/>
        <c:majorTickMark val="out"/>
        <c:minorTickMark val="none"/>
        <c:tickLblPos val="nextTo"/>
        <c:crossAx val="72944256"/>
        <c:crosses val="autoZero"/>
        <c:auto val="1"/>
        <c:lblAlgn val="ctr"/>
        <c:lblOffset val="100"/>
        <c:noMultiLvlLbl val="0"/>
      </c:catAx>
      <c:valAx>
        <c:axId val="7294425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7294272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REMUNERACIONES REGIÓN AMAZÓNICA (4.070.982)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'G9'!$H$64</c:f>
              <c:strCache>
                <c:ptCount val="1"/>
                <c:pt idx="0">
                  <c:v>REGION AMAZÓNICA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'G9'!$B$65:$B$66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'G9'!$H$65:$H$66</c:f>
              <c:numCache>
                <c:formatCode>0%</c:formatCode>
                <c:ptCount val="2"/>
                <c:pt idx="0">
                  <c:v>6.5060223798582256E-2</c:v>
                </c:pt>
                <c:pt idx="1">
                  <c:v>0.93493977620141766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2998272"/>
        <c:axId val="73004160"/>
      </c:barChart>
      <c:catAx>
        <c:axId val="72998272"/>
        <c:scaling>
          <c:orientation val="minMax"/>
        </c:scaling>
        <c:delete val="0"/>
        <c:axPos val="b"/>
        <c:majorTickMark val="out"/>
        <c:minorTickMark val="none"/>
        <c:tickLblPos val="nextTo"/>
        <c:crossAx val="73004160"/>
        <c:crosses val="autoZero"/>
        <c:auto val="1"/>
        <c:lblAlgn val="ctr"/>
        <c:lblOffset val="100"/>
        <c:noMultiLvlLbl val="0"/>
      </c:catAx>
      <c:valAx>
        <c:axId val="73004160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7299827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REMUNERACIONES REGIÓN INSULAR (69.457)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'G9'!$J$64</c:f>
              <c:strCache>
                <c:ptCount val="1"/>
                <c:pt idx="0">
                  <c:v>REGIÓN INSULAR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'G9'!$B$65:$B$66</c:f>
              <c:strCache>
                <c:ptCount val="2"/>
                <c:pt idx="0">
                  <c:v>MINERÍA</c:v>
                </c:pt>
                <c:pt idx="1">
                  <c:v>MANUFACTURA</c:v>
                </c:pt>
              </c:strCache>
            </c:strRef>
          </c:cat>
          <c:val>
            <c:numRef>
              <c:f>'G9'!$J$65:$J$66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020928"/>
        <c:axId val="73022464"/>
      </c:barChart>
      <c:catAx>
        <c:axId val="73020928"/>
        <c:scaling>
          <c:orientation val="minMax"/>
        </c:scaling>
        <c:delete val="0"/>
        <c:axPos val="b"/>
        <c:majorTickMark val="out"/>
        <c:minorTickMark val="none"/>
        <c:tickLblPos val="nextTo"/>
        <c:crossAx val="73022464"/>
        <c:crosses val="autoZero"/>
        <c:auto val="1"/>
        <c:lblAlgn val="ctr"/>
        <c:lblOffset val="100"/>
        <c:noMultiLvlLbl val="0"/>
      </c:catAx>
      <c:valAx>
        <c:axId val="73022464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7302092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REMUNERACIONES TOTAL NACIONAL (3.804.611.682)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'G10'!$W$2</c:f>
              <c:strCache>
                <c:ptCount val="1"/>
                <c:pt idx="0">
                  <c:v>MINERÍA</c:v>
                </c:pt>
              </c:strCache>
            </c:strRef>
          </c:tx>
          <c:explosion val="4"/>
          <c:dLbls>
            <c:dLbl>
              <c:idx val="4"/>
              <c:delete val="1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'G10'!$V$3:$V$10</c:f>
              <c:strCache>
                <c:ptCount val="8"/>
                <c:pt idx="0">
                  <c:v>SUELDOS Y SALARIOS</c:v>
                </c:pt>
                <c:pt idx="1">
                  <c:v>OTRAS REMUNERACIONES</c:v>
                </c:pt>
                <c:pt idx="2">
                  <c:v>13.14. Y OTROS 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NDEMNIZACIONES</c:v>
                </c:pt>
                <c:pt idx="6">
                  <c:v>APORTE PATRONAL AL IESS</c:v>
                </c:pt>
                <c:pt idx="7">
                  <c:v>FONDO DE RESERVA</c:v>
                </c:pt>
              </c:strCache>
            </c:strRef>
          </c:cat>
          <c:val>
            <c:numRef>
              <c:f>'G10'!$Y$3:$Y$10</c:f>
              <c:numCache>
                <c:formatCode>_(* #,##0_);_(* \(#,##0\);_(* "-"??_);_(@_)</c:formatCode>
                <c:ptCount val="8"/>
                <c:pt idx="0">
                  <c:v>2161500495.9999981</c:v>
                </c:pt>
                <c:pt idx="1">
                  <c:v>361888277</c:v>
                </c:pt>
                <c:pt idx="2">
                  <c:v>343550794.9999997</c:v>
                </c:pt>
                <c:pt idx="3">
                  <c:v>484161651.9999997</c:v>
                </c:pt>
                <c:pt idx="4">
                  <c:v>2220600.9999999995</c:v>
                </c:pt>
                <c:pt idx="5">
                  <c:v>58024730.999999993</c:v>
                </c:pt>
                <c:pt idx="6">
                  <c:v>241407448.99999997</c:v>
                </c:pt>
                <c:pt idx="7">
                  <c:v>151857680.99999973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REMUNERACIONES MINERÍA (258.057.802)</a:t>
            </a:r>
          </a:p>
        </c:rich>
      </c:tx>
      <c:layout>
        <c:manualLayout>
          <c:xMode val="edge"/>
          <c:yMode val="edge"/>
          <c:x val="0.27568050607869432"/>
          <c:y val="3.932087527962834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'G10'!$W$2</c:f>
              <c:strCache>
                <c:ptCount val="1"/>
                <c:pt idx="0">
                  <c:v>MINERÍA</c:v>
                </c:pt>
              </c:strCache>
            </c:strRef>
          </c:tx>
          <c:dPt>
            <c:idx val="0"/>
            <c:bubble3D val="0"/>
            <c:explosion val="3"/>
          </c:dPt>
          <c:dLbls>
            <c:dLbl>
              <c:idx val="3"/>
              <c:layout>
                <c:manualLayout>
                  <c:x val="-7.908749404205587E-3"/>
                  <c:y val="-5.1466893188981434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4"/>
              <c:delete val="1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'G10'!$V$3:$V$10</c:f>
              <c:strCache>
                <c:ptCount val="8"/>
                <c:pt idx="0">
                  <c:v>SUELDOS Y SALARIOS</c:v>
                </c:pt>
                <c:pt idx="1">
                  <c:v>OTRAS REMUNERACIONES</c:v>
                </c:pt>
                <c:pt idx="2">
                  <c:v>13.14. Y OTROS 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NDEMNIZACIONES</c:v>
                </c:pt>
                <c:pt idx="6">
                  <c:v>APORTE PATRONAL AL IESS</c:v>
                </c:pt>
                <c:pt idx="7">
                  <c:v>FONDO DE RESERVA</c:v>
                </c:pt>
              </c:strCache>
            </c:strRef>
          </c:cat>
          <c:val>
            <c:numRef>
              <c:f>'G10'!$W$3:$W$10</c:f>
              <c:numCache>
                <c:formatCode>_(* #,##0_);_(* \(#,##0\);_(* "-"??_);_(@_)</c:formatCode>
                <c:ptCount val="8"/>
                <c:pt idx="0">
                  <c:v>183108095</c:v>
                </c:pt>
                <c:pt idx="1">
                  <c:v>9356767</c:v>
                </c:pt>
                <c:pt idx="2">
                  <c:v>18722090.000000007</c:v>
                </c:pt>
                <c:pt idx="3">
                  <c:v>3474586.9999999986</c:v>
                </c:pt>
                <c:pt idx="4">
                  <c:v>0</c:v>
                </c:pt>
                <c:pt idx="5">
                  <c:v>10942671.000000002</c:v>
                </c:pt>
                <c:pt idx="6">
                  <c:v>20161593</c:v>
                </c:pt>
                <c:pt idx="7">
                  <c:v>12291998.999999998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REMUNERACIONES MANUFACTURA (3.546.553.880)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'G10'!$X$2</c:f>
              <c:strCache>
                <c:ptCount val="1"/>
                <c:pt idx="0">
                  <c:v>MANUFACTURA</c:v>
                </c:pt>
              </c:strCache>
            </c:strRef>
          </c:tx>
          <c:dPt>
            <c:idx val="0"/>
            <c:bubble3D val="0"/>
            <c:explosion val="4"/>
          </c:dPt>
          <c:dPt>
            <c:idx val="3"/>
            <c:bubble3D val="0"/>
            <c:explosion val="2"/>
          </c:dPt>
          <c:dLbls>
            <c:dLbl>
              <c:idx val="4"/>
              <c:delete val="1"/>
            </c:dLbl>
            <c:dLbl>
              <c:idx val="5"/>
              <c:layout>
                <c:manualLayout>
                  <c:x val="1.1768150898425986E-2"/>
                  <c:y val="-4.222362172069537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'G10'!$V$3:$V$10</c:f>
              <c:strCache>
                <c:ptCount val="8"/>
                <c:pt idx="0">
                  <c:v>SUELDOS Y SALARIOS</c:v>
                </c:pt>
                <c:pt idx="1">
                  <c:v>OTRAS REMUNERACIONES</c:v>
                </c:pt>
                <c:pt idx="2">
                  <c:v>13.14. Y OTROS SOBRESUELDOS</c:v>
                </c:pt>
                <c:pt idx="3">
                  <c:v>PARTICIPACION EN UTILIDADES</c:v>
                </c:pt>
                <c:pt idx="4">
                  <c:v>SUBSIDIO FAMILIAR</c:v>
                </c:pt>
                <c:pt idx="5">
                  <c:v>NDEMNIZACIONES</c:v>
                </c:pt>
                <c:pt idx="6">
                  <c:v>APORTE PATRONAL AL IESS</c:v>
                </c:pt>
                <c:pt idx="7">
                  <c:v>FONDO DE RESERVA</c:v>
                </c:pt>
              </c:strCache>
            </c:strRef>
          </c:cat>
          <c:val>
            <c:numRef>
              <c:f>'G10'!$X$3:$X$10</c:f>
              <c:numCache>
                <c:formatCode>_(* #,##0_);_(* \(#,##0\);_(* "-"??_);_(@_)</c:formatCode>
                <c:ptCount val="8"/>
                <c:pt idx="0">
                  <c:v>1978392401.0000019</c:v>
                </c:pt>
                <c:pt idx="1">
                  <c:v>352531509.99999976</c:v>
                </c:pt>
                <c:pt idx="2">
                  <c:v>324828705.0000003</c:v>
                </c:pt>
                <c:pt idx="3">
                  <c:v>480687065.00000036</c:v>
                </c:pt>
                <c:pt idx="4">
                  <c:v>2220600.9999999995</c:v>
                </c:pt>
                <c:pt idx="5">
                  <c:v>47082059.999999985</c:v>
                </c:pt>
                <c:pt idx="6">
                  <c:v>221245856.00000024</c:v>
                </c:pt>
                <c:pt idx="7">
                  <c:v>139565681.99999997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ADQUISICIONES DE ACTIVIS FIJOS TOTAL NACIONAL (1.784.293.984)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'G11'!$AA$2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explosion val="5"/>
          </c:dPt>
          <c:dPt>
            <c:idx val="1"/>
            <c:bubble3D val="0"/>
            <c:explosion val="3"/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'G11'!$X$3:$X$6</c:f>
              <c:strCache>
                <c:ptCount val="4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</c:strCache>
            </c:strRef>
          </c:cat>
          <c:val>
            <c:numRef>
              <c:f>'G11'!$AA$3:$AA$6</c:f>
              <c:numCache>
                <c:formatCode>_(* #,##0_);_(* \(#,##0\);_(* "-"??_);_(@_)</c:formatCode>
                <c:ptCount val="4"/>
                <c:pt idx="0">
                  <c:v>795094154.99999964</c:v>
                </c:pt>
                <c:pt idx="1">
                  <c:v>642196699.99999976</c:v>
                </c:pt>
                <c:pt idx="2">
                  <c:v>21126328.999999996</c:v>
                </c:pt>
                <c:pt idx="3">
                  <c:v>7769731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ADQUISICIONES DE ACTIVIS FIJOS MINERIA (52.494.801)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'G11'!$Y$2</c:f>
              <c:strCache>
                <c:ptCount val="1"/>
                <c:pt idx="0">
                  <c:v>MINERÍA</c:v>
                </c:pt>
              </c:strCache>
            </c:strRef>
          </c:tx>
          <c:dPt>
            <c:idx val="0"/>
            <c:bubble3D val="0"/>
            <c:explosion val="4"/>
          </c:dPt>
          <c:dPt>
            <c:idx val="1"/>
            <c:bubble3D val="0"/>
            <c:explosion val="4"/>
          </c:dPt>
          <c:dPt>
            <c:idx val="2"/>
            <c:bubble3D val="0"/>
            <c:explosion val="3"/>
          </c:dPt>
          <c:dPt>
            <c:idx val="3"/>
            <c:bubble3D val="0"/>
            <c:explosion val="3"/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'G11'!$X$3:$X$6</c:f>
              <c:strCache>
                <c:ptCount val="4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</c:strCache>
            </c:strRef>
          </c:cat>
          <c:val>
            <c:numRef>
              <c:f>'G11'!$Y$3:$Y$6</c:f>
              <c:numCache>
                <c:formatCode>_(* #,##0_);_(* \(#,##0\);_(* "-"??_);_(@_)</c:formatCode>
                <c:ptCount val="4"/>
                <c:pt idx="0">
                  <c:v>9730584</c:v>
                </c:pt>
                <c:pt idx="1">
                  <c:v>3979576.9999999995</c:v>
                </c:pt>
                <c:pt idx="2">
                  <c:v>1128663</c:v>
                </c:pt>
                <c:pt idx="3">
                  <c:v>3870296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C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ADQUISICIONES DE ACTIVIS FIJOS MANUFACTURA (1.731.799.183)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'G11'!$Z$2</c:f>
              <c:strCache>
                <c:ptCount val="1"/>
                <c:pt idx="0">
                  <c:v>MANUFACTURA</c:v>
                </c:pt>
              </c:strCache>
            </c:strRef>
          </c:tx>
          <c:explosion val="1"/>
          <c:dPt>
            <c:idx val="0"/>
            <c:bubble3D val="0"/>
            <c:explosion val="2"/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'G11'!$X$3:$X$6</c:f>
              <c:strCache>
                <c:ptCount val="4"/>
                <c:pt idx="0">
                  <c:v>ADQUISICION DE MAQUINARIA Y EQUIPO NUEVO</c:v>
                </c:pt>
                <c:pt idx="1">
                  <c:v>ADQUISICION DE EDIFICIOS, INSTALACIONES Y OTRAS CONSTRUCCIONES NUEVO</c:v>
                </c:pt>
                <c:pt idx="2">
                  <c:v>ADQUISICIÓN DE MUEBLES Y ENSERES NUEVOS</c:v>
                </c:pt>
                <c:pt idx="3">
                  <c:v>ADQUISICIÓN DE EQUIPO DE OFICINA NUEVO</c:v>
                </c:pt>
              </c:strCache>
            </c:strRef>
          </c:cat>
          <c:val>
            <c:numRef>
              <c:f>'G11'!$Z$3:$Z$6</c:f>
              <c:numCache>
                <c:formatCode>_(* #,##0_);_(* \(#,##0\);_(* "-"??_);_(@_)</c:formatCode>
                <c:ptCount val="4"/>
                <c:pt idx="0">
                  <c:v>785363570.99999905</c:v>
                </c:pt>
                <c:pt idx="1">
                  <c:v>638217122.99999964</c:v>
                </c:pt>
                <c:pt idx="2">
                  <c:v>19997665.999999985</c:v>
                </c:pt>
                <c:pt idx="3">
                  <c:v>3899434.9999999986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b"/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5" Type="http://schemas.openxmlformats.org/officeDocument/2006/relationships/image" Target="../media/image1.png"/><Relationship Id="rId4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Relationship Id="rId4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5" Type="http://schemas.openxmlformats.org/officeDocument/2006/relationships/image" Target="../media/image1.png"/><Relationship Id="rId4" Type="http://schemas.openxmlformats.org/officeDocument/2006/relationships/chart" Target="../charts/chart1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4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.xml"/><Relationship Id="rId2" Type="http://schemas.openxmlformats.org/officeDocument/2006/relationships/chart" Target="../charts/chart27.xml"/><Relationship Id="rId1" Type="http://schemas.openxmlformats.org/officeDocument/2006/relationships/chart" Target="../charts/chart26.xml"/><Relationship Id="rId5" Type="http://schemas.openxmlformats.org/officeDocument/2006/relationships/image" Target="../media/image1.png"/><Relationship Id="rId4" Type="http://schemas.openxmlformats.org/officeDocument/2006/relationships/chart" Target="../charts/chart29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2.xml"/><Relationship Id="rId2" Type="http://schemas.openxmlformats.org/officeDocument/2006/relationships/chart" Target="../charts/chart31.xml"/><Relationship Id="rId1" Type="http://schemas.openxmlformats.org/officeDocument/2006/relationships/chart" Target="../charts/chart30.xml"/><Relationship Id="rId4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20148</xdr:colOff>
      <xdr:row>3</xdr:row>
      <xdr:rowOff>54428</xdr:rowOff>
    </xdr:to>
    <xdr:pic>
      <xdr:nvPicPr>
        <xdr:cNvPr id="3" name="Imagen 3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b="92715"/>
        <a:stretch/>
      </xdr:blipFill>
      <xdr:spPr>
        <a:xfrm>
          <a:off x="0" y="0"/>
          <a:ext cx="10701755" cy="6259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393700</xdr:colOff>
      <xdr:row>6</xdr:row>
      <xdr:rowOff>66405</xdr:rowOff>
    </xdr:from>
    <xdr:to>
      <xdr:col>5</xdr:col>
      <xdr:colOff>1510961</xdr:colOff>
      <xdr:row>14</xdr:row>
      <xdr:rowOff>202041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498024</xdr:colOff>
      <xdr:row>6</xdr:row>
      <xdr:rowOff>54428</xdr:rowOff>
    </xdr:from>
    <xdr:to>
      <xdr:col>13</xdr:col>
      <xdr:colOff>0</xdr:colOff>
      <xdr:row>14</xdr:row>
      <xdr:rowOff>200024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375917</xdr:colOff>
      <xdr:row>16</xdr:row>
      <xdr:rowOff>169816</xdr:rowOff>
    </xdr:from>
    <xdr:to>
      <xdr:col>6</xdr:col>
      <xdr:colOff>314968</xdr:colOff>
      <xdr:row>28</xdr:row>
      <xdr:rowOff>100733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469175</xdr:colOff>
      <xdr:row>16</xdr:row>
      <xdr:rowOff>179068</xdr:rowOff>
    </xdr:from>
    <xdr:to>
      <xdr:col>13</xdr:col>
      <xdr:colOff>0</xdr:colOff>
      <xdr:row>28</xdr:row>
      <xdr:rowOff>136071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760345</xdr:colOff>
      <xdr:row>3</xdr:row>
      <xdr:rowOff>63500</xdr:rowOff>
    </xdr:to>
    <xdr:pic>
      <xdr:nvPicPr>
        <xdr:cNvPr id="7" name="Imagen 3"/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b="92715"/>
        <a:stretch/>
      </xdr:blipFill>
      <xdr:spPr>
        <a:xfrm>
          <a:off x="0" y="0"/>
          <a:ext cx="10856845" cy="635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383079</xdr:colOff>
      <xdr:row>6</xdr:row>
      <xdr:rowOff>64706</xdr:rowOff>
    </xdr:from>
    <xdr:to>
      <xdr:col>6</xdr:col>
      <xdr:colOff>220399</xdr:colOff>
      <xdr:row>19</xdr:row>
      <xdr:rowOff>23283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699309</xdr:colOff>
      <xdr:row>6</xdr:row>
      <xdr:rowOff>64707</xdr:rowOff>
    </xdr:from>
    <xdr:to>
      <xdr:col>13</xdr:col>
      <xdr:colOff>172462</xdr:colOff>
      <xdr:row>19</xdr:row>
      <xdr:rowOff>39769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172985</xdr:colOff>
      <xdr:row>21</xdr:row>
      <xdr:rowOff>90833</xdr:rowOff>
    </xdr:from>
    <xdr:to>
      <xdr:col>10</xdr:col>
      <xdr:colOff>154481</xdr:colOff>
      <xdr:row>36</xdr:row>
      <xdr:rowOff>61634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731687</xdr:colOff>
      <xdr:row>3</xdr:row>
      <xdr:rowOff>47625</xdr:rowOff>
    </xdr:to>
    <xdr:pic>
      <xdr:nvPicPr>
        <xdr:cNvPr id="8" name="Imagen 3"/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b="92715"/>
        <a:stretch/>
      </xdr:blipFill>
      <xdr:spPr>
        <a:xfrm>
          <a:off x="0" y="0"/>
          <a:ext cx="11399687" cy="666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34178</xdr:colOff>
      <xdr:row>5</xdr:row>
      <xdr:rowOff>100293</xdr:rowOff>
    </xdr:from>
    <xdr:to>
      <xdr:col>6</xdr:col>
      <xdr:colOff>484555</xdr:colOff>
      <xdr:row>19</xdr:row>
      <xdr:rowOff>142534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226359</xdr:colOff>
      <xdr:row>5</xdr:row>
      <xdr:rowOff>98612</xdr:rowOff>
    </xdr:from>
    <xdr:to>
      <xdr:col>13</xdr:col>
      <xdr:colOff>683159</xdr:colOff>
      <xdr:row>19</xdr:row>
      <xdr:rowOff>131977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44823</xdr:colOff>
      <xdr:row>20</xdr:row>
      <xdr:rowOff>235324</xdr:rowOff>
    </xdr:from>
    <xdr:to>
      <xdr:col>6</xdr:col>
      <xdr:colOff>493058</xdr:colOff>
      <xdr:row>37</xdr:row>
      <xdr:rowOff>56030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235323</xdr:colOff>
      <xdr:row>20</xdr:row>
      <xdr:rowOff>246531</xdr:rowOff>
    </xdr:from>
    <xdr:to>
      <xdr:col>13</xdr:col>
      <xdr:colOff>683558</xdr:colOff>
      <xdr:row>37</xdr:row>
      <xdr:rowOff>67237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679424</xdr:colOff>
      <xdr:row>3</xdr:row>
      <xdr:rowOff>47624</xdr:rowOff>
    </xdr:to>
    <xdr:pic>
      <xdr:nvPicPr>
        <xdr:cNvPr id="9" name="Imagen 3"/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b="92715"/>
        <a:stretch/>
      </xdr:blipFill>
      <xdr:spPr>
        <a:xfrm>
          <a:off x="0" y="0"/>
          <a:ext cx="10585424" cy="6191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292473</xdr:colOff>
      <xdr:row>5</xdr:row>
      <xdr:rowOff>89087</xdr:rowOff>
    </xdr:from>
    <xdr:to>
      <xdr:col>6</xdr:col>
      <xdr:colOff>567160</xdr:colOff>
      <xdr:row>19</xdr:row>
      <xdr:rowOff>46904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311523</xdr:colOff>
      <xdr:row>5</xdr:row>
      <xdr:rowOff>98612</xdr:rowOff>
    </xdr:from>
    <xdr:to>
      <xdr:col>13</xdr:col>
      <xdr:colOff>447164</xdr:colOff>
      <xdr:row>19</xdr:row>
      <xdr:rowOff>56429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625848</xdr:colOff>
      <xdr:row>22</xdr:row>
      <xdr:rowOff>6164</xdr:rowOff>
    </xdr:from>
    <xdr:to>
      <xdr:col>10</xdr:col>
      <xdr:colOff>123264</xdr:colOff>
      <xdr:row>37</xdr:row>
      <xdr:rowOff>67236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680970</xdr:colOff>
      <xdr:row>3</xdr:row>
      <xdr:rowOff>59765</xdr:rowOff>
    </xdr:to>
    <xdr:pic>
      <xdr:nvPicPr>
        <xdr:cNvPr id="7" name="Imagen 3"/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b="92715"/>
        <a:stretch/>
      </xdr:blipFill>
      <xdr:spPr>
        <a:xfrm>
          <a:off x="0" y="0"/>
          <a:ext cx="10856845" cy="635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5</xdr:row>
      <xdr:rowOff>134471</xdr:rowOff>
    </xdr:from>
    <xdr:to>
      <xdr:col>6</xdr:col>
      <xdr:colOff>450804</xdr:colOff>
      <xdr:row>19</xdr:row>
      <xdr:rowOff>13055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282388</xdr:colOff>
      <xdr:row>5</xdr:row>
      <xdr:rowOff>143996</xdr:rowOff>
    </xdr:from>
    <xdr:to>
      <xdr:col>13</xdr:col>
      <xdr:colOff>424888</xdr:colOff>
      <xdr:row>19</xdr:row>
      <xdr:rowOff>14424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313765</xdr:colOff>
      <xdr:row>21</xdr:row>
      <xdr:rowOff>155762</xdr:rowOff>
    </xdr:from>
    <xdr:to>
      <xdr:col>6</xdr:col>
      <xdr:colOff>448236</xdr:colOff>
      <xdr:row>37</xdr:row>
      <xdr:rowOff>67235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268941</xdr:colOff>
      <xdr:row>21</xdr:row>
      <xdr:rowOff>166969</xdr:rowOff>
    </xdr:from>
    <xdr:to>
      <xdr:col>13</xdr:col>
      <xdr:colOff>403412</xdr:colOff>
      <xdr:row>37</xdr:row>
      <xdr:rowOff>78442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13</xdr:col>
      <xdr:colOff>694765</xdr:colOff>
      <xdr:row>3</xdr:row>
      <xdr:rowOff>63500</xdr:rowOff>
    </xdr:to>
    <xdr:pic>
      <xdr:nvPicPr>
        <xdr:cNvPr id="7" name="Imagen 3"/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b="92715"/>
        <a:stretch/>
      </xdr:blipFill>
      <xdr:spPr>
        <a:xfrm>
          <a:off x="0" y="0"/>
          <a:ext cx="10600765" cy="635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167289</xdr:colOff>
      <xdr:row>5</xdr:row>
      <xdr:rowOff>116861</xdr:rowOff>
    </xdr:from>
    <xdr:to>
      <xdr:col>7</xdr:col>
      <xdr:colOff>186733</xdr:colOff>
      <xdr:row>20</xdr:row>
      <xdr:rowOff>37779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316326</xdr:colOff>
      <xdr:row>5</xdr:row>
      <xdr:rowOff>126386</xdr:rowOff>
    </xdr:from>
    <xdr:to>
      <xdr:col>14</xdr:col>
      <xdr:colOff>335772</xdr:colOff>
      <xdr:row>20</xdr:row>
      <xdr:rowOff>45171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459763</xdr:colOff>
      <xdr:row>20</xdr:row>
      <xdr:rowOff>293916</xdr:rowOff>
    </xdr:from>
    <xdr:to>
      <xdr:col>11</xdr:col>
      <xdr:colOff>112061</xdr:colOff>
      <xdr:row>36</xdr:row>
      <xdr:rowOff>67235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142766</xdr:colOff>
      <xdr:row>3</xdr:row>
      <xdr:rowOff>79374</xdr:rowOff>
    </xdr:to>
    <xdr:pic>
      <xdr:nvPicPr>
        <xdr:cNvPr id="7" name="Imagen 3"/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b="92715"/>
        <a:stretch/>
      </xdr:blipFill>
      <xdr:spPr>
        <a:xfrm>
          <a:off x="0" y="0"/>
          <a:ext cx="11128266" cy="6508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600632</xdr:colOff>
      <xdr:row>5</xdr:row>
      <xdr:rowOff>68036</xdr:rowOff>
    </xdr:from>
    <xdr:to>
      <xdr:col>5</xdr:col>
      <xdr:colOff>120567</xdr:colOff>
      <xdr:row>21</xdr:row>
      <xdr:rowOff>165133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81002</xdr:colOff>
      <xdr:row>5</xdr:row>
      <xdr:rowOff>54430</xdr:rowOff>
    </xdr:from>
    <xdr:to>
      <xdr:col>11</xdr:col>
      <xdr:colOff>0</xdr:colOff>
      <xdr:row>21</xdr:row>
      <xdr:rowOff>175066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147277</xdr:colOff>
      <xdr:row>22</xdr:row>
      <xdr:rowOff>135271</xdr:rowOff>
    </xdr:from>
    <xdr:to>
      <xdr:col>8</xdr:col>
      <xdr:colOff>123254</xdr:colOff>
      <xdr:row>40</xdr:row>
      <xdr:rowOff>22411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84318</xdr:colOff>
      <xdr:row>2</xdr:row>
      <xdr:rowOff>158750</xdr:rowOff>
    </xdr:to>
    <xdr:pic>
      <xdr:nvPicPr>
        <xdr:cNvPr id="7" name="Imagen 3"/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b="92715"/>
        <a:stretch/>
      </xdr:blipFill>
      <xdr:spPr>
        <a:xfrm>
          <a:off x="0" y="0"/>
          <a:ext cx="9228318" cy="5397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752476</xdr:colOff>
      <xdr:row>6</xdr:row>
      <xdr:rowOff>47625</xdr:rowOff>
    </xdr:from>
    <xdr:to>
      <xdr:col>8</xdr:col>
      <xdr:colOff>676276</xdr:colOff>
      <xdr:row>23</xdr:row>
      <xdr:rowOff>142875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</xdr:colOff>
      <xdr:row>0</xdr:row>
      <xdr:rowOff>0</xdr:rowOff>
    </xdr:from>
    <xdr:to>
      <xdr:col>10</xdr:col>
      <xdr:colOff>95251</xdr:colOff>
      <xdr:row>2</xdr:row>
      <xdr:rowOff>70253</xdr:rowOff>
    </xdr:to>
    <xdr:pic>
      <xdr:nvPicPr>
        <xdr:cNvPr id="6" name="Imagen 3"/>
        <xdr:cNvPicPr>
          <a:picLocks noChangeAspect="1"/>
        </xdr:cNvPicPr>
      </xdr:nvPicPr>
      <xdr:blipFill rotWithShape="1">
        <a:blip xmlns:r="http://schemas.openxmlformats.org/officeDocument/2006/relationships" r:embed="rId2" cstate="print"/>
        <a:srcRect b="92715"/>
        <a:stretch/>
      </xdr:blipFill>
      <xdr:spPr>
        <a:xfrm>
          <a:off x="1" y="0"/>
          <a:ext cx="7715250" cy="45125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5</xdr:row>
      <xdr:rowOff>114301</xdr:rowOff>
    </xdr:from>
    <xdr:to>
      <xdr:col>4</xdr:col>
      <xdr:colOff>866774</xdr:colOff>
      <xdr:row>15</xdr:row>
      <xdr:rowOff>152401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609600</xdr:colOff>
      <xdr:row>5</xdr:row>
      <xdr:rowOff>114300</xdr:rowOff>
    </xdr:from>
    <xdr:to>
      <xdr:col>11</xdr:col>
      <xdr:colOff>400050</xdr:colOff>
      <xdr:row>15</xdr:row>
      <xdr:rowOff>152400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47625</xdr:colOff>
      <xdr:row>17</xdr:row>
      <xdr:rowOff>76200</xdr:rowOff>
    </xdr:from>
    <xdr:to>
      <xdr:col>4</xdr:col>
      <xdr:colOff>847725</xdr:colOff>
      <xdr:row>27</xdr:row>
      <xdr:rowOff>114300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619125</xdr:colOff>
      <xdr:row>17</xdr:row>
      <xdr:rowOff>76200</xdr:rowOff>
    </xdr:from>
    <xdr:to>
      <xdr:col>11</xdr:col>
      <xdr:colOff>409575</xdr:colOff>
      <xdr:row>27</xdr:row>
      <xdr:rowOff>114300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63500</xdr:colOff>
      <xdr:row>2</xdr:row>
      <xdr:rowOff>151961</xdr:rowOff>
    </xdr:to>
    <xdr:pic>
      <xdr:nvPicPr>
        <xdr:cNvPr id="8" name="Imagen 3"/>
        <xdr:cNvPicPr>
          <a:picLocks noChangeAspect="1"/>
        </xdr:cNvPicPr>
      </xdr:nvPicPr>
      <xdr:blipFill rotWithShape="1">
        <a:blip xmlns:r="http://schemas.openxmlformats.org/officeDocument/2006/relationships" r:embed="rId5" cstate="print"/>
        <a:srcRect b="92715"/>
        <a:stretch/>
      </xdr:blipFill>
      <xdr:spPr>
        <a:xfrm>
          <a:off x="0" y="0"/>
          <a:ext cx="9112250" cy="53296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144231</xdr:colOff>
      <xdr:row>6</xdr:row>
      <xdr:rowOff>176894</xdr:rowOff>
    </xdr:from>
    <xdr:to>
      <xdr:col>8</xdr:col>
      <xdr:colOff>650904</xdr:colOff>
      <xdr:row>28</xdr:row>
      <xdr:rowOff>61993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342899</xdr:colOff>
      <xdr:row>7</xdr:row>
      <xdr:rowOff>0</xdr:rowOff>
    </xdr:from>
    <xdr:to>
      <xdr:col>18</xdr:col>
      <xdr:colOff>0</xdr:colOff>
      <xdr:row>28</xdr:row>
      <xdr:rowOff>70976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634093</xdr:colOff>
      <xdr:row>29</xdr:row>
      <xdr:rowOff>151039</xdr:rowOff>
    </xdr:from>
    <xdr:to>
      <xdr:col>13</xdr:col>
      <xdr:colOff>408214</xdr:colOff>
      <xdr:row>51</xdr:row>
      <xdr:rowOff>136073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18</xdr:col>
      <xdr:colOff>31750</xdr:colOff>
      <xdr:row>4</xdr:row>
      <xdr:rowOff>42084</xdr:rowOff>
    </xdr:to>
    <xdr:pic>
      <xdr:nvPicPr>
        <xdr:cNvPr id="7" name="Imagen 3"/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b="92715"/>
        <a:stretch/>
      </xdr:blipFill>
      <xdr:spPr>
        <a:xfrm>
          <a:off x="0" y="0"/>
          <a:ext cx="13747750" cy="80408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6</xdr:row>
      <xdr:rowOff>123824</xdr:rowOff>
    </xdr:from>
    <xdr:to>
      <xdr:col>3</xdr:col>
      <xdr:colOff>1047750</xdr:colOff>
      <xdr:row>26</xdr:row>
      <xdr:rowOff>95249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149679</xdr:colOff>
      <xdr:row>6</xdr:row>
      <xdr:rowOff>122464</xdr:rowOff>
    </xdr:from>
    <xdr:to>
      <xdr:col>14</xdr:col>
      <xdr:colOff>108857</xdr:colOff>
      <xdr:row>26</xdr:row>
      <xdr:rowOff>93889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4163785</xdr:colOff>
      <xdr:row>27</xdr:row>
      <xdr:rowOff>95250</xdr:rowOff>
    </xdr:from>
    <xdr:to>
      <xdr:col>9</xdr:col>
      <xdr:colOff>231320</xdr:colOff>
      <xdr:row>47</xdr:row>
      <xdr:rowOff>66675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13607</xdr:colOff>
      <xdr:row>4</xdr:row>
      <xdr:rowOff>2609</xdr:rowOff>
    </xdr:to>
    <xdr:pic>
      <xdr:nvPicPr>
        <xdr:cNvPr id="7" name="Imagen 3"/>
        <xdr:cNvPicPr>
          <a:picLocks noChangeAspect="1"/>
        </xdr:cNvPicPr>
      </xdr:nvPicPr>
      <xdr:blipFill rotWithShape="1">
        <a:blip xmlns:r="http://schemas.openxmlformats.org/officeDocument/2006/relationships" r:embed="rId4" cstate="print"/>
        <a:srcRect b="92715"/>
        <a:stretch/>
      </xdr:blipFill>
      <xdr:spPr>
        <a:xfrm>
          <a:off x="0" y="0"/>
          <a:ext cx="16097250" cy="941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20"/>
  <sheetViews>
    <sheetView showGridLines="0" tabSelected="1" zoomScale="70" zoomScaleNormal="70" zoomScaleSheetLayoutView="85" workbookViewId="0">
      <selection activeCell="A20" sqref="A20"/>
    </sheetView>
  </sheetViews>
  <sheetFormatPr baseColWidth="10" defaultColWidth="11.5546875" defaultRowHeight="14.4" x14ac:dyDescent="0.3"/>
  <cols>
    <col min="1" max="1" width="5" style="7" customWidth="1"/>
    <col min="2" max="2" width="155" style="8" customWidth="1"/>
    <col min="3" max="16384" width="11.5546875" style="7"/>
  </cols>
  <sheetData>
    <row r="7" spans="1:2" x14ac:dyDescent="0.3">
      <c r="A7" s="187" t="s">
        <v>8</v>
      </c>
      <c r="B7" s="187"/>
    </row>
    <row r="8" spans="1:2" ht="22.95" customHeight="1" x14ac:dyDescent="0.3">
      <c r="A8" s="188" t="s">
        <v>9</v>
      </c>
      <c r="B8" s="189"/>
    </row>
    <row r="9" spans="1:2" s="9" customFormat="1" ht="22.95" customHeight="1" x14ac:dyDescent="0.3">
      <c r="A9" s="184" t="s">
        <v>10</v>
      </c>
      <c r="B9" s="184" t="s">
        <v>11</v>
      </c>
    </row>
    <row r="10" spans="1:2" s="9" customFormat="1" ht="22.95" customHeight="1" x14ac:dyDescent="0.3">
      <c r="A10" s="184" t="s">
        <v>12</v>
      </c>
      <c r="B10" s="184" t="s">
        <v>13</v>
      </c>
    </row>
    <row r="11" spans="1:2" s="9" customFormat="1" ht="22.95" customHeight="1" x14ac:dyDescent="0.3">
      <c r="A11" s="184" t="s">
        <v>14</v>
      </c>
      <c r="B11" s="184" t="s">
        <v>11</v>
      </c>
    </row>
    <row r="12" spans="1:2" s="9" customFormat="1" ht="22.95" customHeight="1" x14ac:dyDescent="0.3">
      <c r="A12" s="184" t="s">
        <v>15</v>
      </c>
      <c r="B12" s="184" t="s">
        <v>16</v>
      </c>
    </row>
    <row r="13" spans="1:2" s="9" customFormat="1" ht="22.95" customHeight="1" x14ac:dyDescent="0.3">
      <c r="A13" s="184" t="s">
        <v>17</v>
      </c>
      <c r="B13" s="184" t="s">
        <v>18</v>
      </c>
    </row>
    <row r="14" spans="1:2" s="9" customFormat="1" ht="22.95" customHeight="1" x14ac:dyDescent="0.3">
      <c r="A14" s="184" t="s">
        <v>19</v>
      </c>
      <c r="B14" s="184" t="s">
        <v>13</v>
      </c>
    </row>
    <row r="15" spans="1:2" s="9" customFormat="1" ht="22.95" customHeight="1" x14ac:dyDescent="0.3">
      <c r="A15" s="184" t="s">
        <v>20</v>
      </c>
      <c r="B15" s="184" t="s">
        <v>21</v>
      </c>
    </row>
    <row r="16" spans="1:2" s="9" customFormat="1" ht="22.95" customHeight="1" x14ac:dyDescent="0.3">
      <c r="A16" s="184" t="s">
        <v>22</v>
      </c>
      <c r="B16" s="184" t="s">
        <v>23</v>
      </c>
    </row>
    <row r="17" spans="1:2" s="9" customFormat="1" ht="22.95" customHeight="1" x14ac:dyDescent="0.3">
      <c r="A17" s="184" t="s">
        <v>24</v>
      </c>
      <c r="B17" s="184" t="s">
        <v>25</v>
      </c>
    </row>
    <row r="18" spans="1:2" s="9" customFormat="1" ht="22.95" customHeight="1" x14ac:dyDescent="0.3">
      <c r="A18" s="184" t="s">
        <v>26</v>
      </c>
      <c r="B18" s="184" t="s">
        <v>27</v>
      </c>
    </row>
    <row r="19" spans="1:2" s="9" customFormat="1" ht="31.95" customHeight="1" x14ac:dyDescent="0.3">
      <c r="A19" s="184" t="s">
        <v>28</v>
      </c>
      <c r="B19" s="184" t="s">
        <v>29</v>
      </c>
    </row>
    <row r="20" spans="1:2" ht="15" x14ac:dyDescent="0.25">
      <c r="A20" s="185"/>
      <c r="B20" s="186"/>
    </row>
  </sheetData>
  <mergeCells count="2">
    <mergeCell ref="A7:B7"/>
    <mergeCell ref="A8:B8"/>
  </mergeCells>
  <hyperlinks>
    <hyperlink ref="A9" location="'G1'!A1" display="G1"/>
    <hyperlink ref="A10" location="'G2'!A1" display="G2"/>
    <hyperlink ref="A11" location="'G3'!A1" display="G3"/>
    <hyperlink ref="A12" location="'G4'!A1" display="G4"/>
    <hyperlink ref="A13" location="'G5'!A1" display="G5"/>
    <hyperlink ref="A14" location="'G6'!A1" display="G6"/>
    <hyperlink ref="A15" location="'G7'!A1" display="G7"/>
    <hyperlink ref="A16" location="'G8'!A1" display="G8"/>
    <hyperlink ref="A17" location="'G9'!A1" display="G9"/>
    <hyperlink ref="A18" location="'G10'!A1" display="G10"/>
    <hyperlink ref="A19" location="'G11'!A1" display="G13"/>
  </hyperlinks>
  <pageMargins left="0.7" right="0.7" top="0.75" bottom="0.75" header="0.3" footer="0.3"/>
  <pageSetup paperSize="9" scale="91" orientation="landscape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Y33"/>
  <sheetViews>
    <sheetView showGridLines="0" zoomScale="80" zoomScaleNormal="80" workbookViewId="0">
      <selection activeCell="N1" sqref="N1"/>
    </sheetView>
  </sheetViews>
  <sheetFormatPr baseColWidth="10" defaultRowHeight="14.4" x14ac:dyDescent="0.3"/>
  <cols>
    <col min="6" max="6" width="24.88671875" customWidth="1"/>
    <col min="9" max="20" width="11.5546875" customWidth="1"/>
    <col min="21" max="21" width="22.5546875" customWidth="1"/>
    <col min="22" max="22" width="11.88671875" style="116" bestFit="1" customWidth="1"/>
    <col min="23" max="23" width="15.44140625" style="116" bestFit="1" customWidth="1"/>
    <col min="24" max="24" width="15.109375" style="116" bestFit="1" customWidth="1"/>
    <col min="25" max="25" width="15.44140625" style="116" bestFit="1" customWidth="1"/>
  </cols>
  <sheetData>
    <row r="5" spans="2:25" x14ac:dyDescent="0.3">
      <c r="N5" s="18" t="s">
        <v>97</v>
      </c>
    </row>
    <row r="7" spans="2:25" ht="15" x14ac:dyDescent="0.25">
      <c r="B7" s="2"/>
      <c r="D7" s="2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2:25" ht="15" customHeight="1" x14ac:dyDescent="0.25">
      <c r="C8" s="1"/>
      <c r="E8" s="4"/>
      <c r="U8" s="192" t="s">
        <v>0</v>
      </c>
      <c r="V8" s="193"/>
      <c r="W8" s="113"/>
      <c r="X8" s="113"/>
      <c r="Y8" s="113"/>
    </row>
    <row r="9" spans="2:25" ht="24.75" x14ac:dyDescent="0.25">
      <c r="C9" s="1"/>
      <c r="E9" s="4"/>
      <c r="U9" s="21" t="s">
        <v>4</v>
      </c>
      <c r="V9" s="105" t="s">
        <v>5</v>
      </c>
      <c r="W9" s="113"/>
      <c r="X9" s="113"/>
      <c r="Y9" s="113"/>
    </row>
    <row r="10" spans="2:25" ht="15" x14ac:dyDescent="0.25">
      <c r="C10" s="1"/>
      <c r="E10" s="4"/>
      <c r="U10" s="22">
        <v>2.6022304832713755E-2</v>
      </c>
      <c r="V10" s="22">
        <v>0.97397769516728627</v>
      </c>
      <c r="W10" s="113"/>
      <c r="X10" s="113"/>
      <c r="Y10" s="113"/>
    </row>
    <row r="11" spans="2:25" ht="15" x14ac:dyDescent="0.25">
      <c r="E11" s="4"/>
      <c r="U11" s="20"/>
      <c r="V11" s="113"/>
      <c r="W11" s="113"/>
      <c r="X11" s="113"/>
      <c r="Y11" s="113"/>
    </row>
    <row r="12" spans="2:25" ht="48.75" x14ac:dyDescent="0.25">
      <c r="E12" s="4"/>
      <c r="F12" s="4"/>
      <c r="G12" s="4"/>
      <c r="H12" s="4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23" t="s">
        <v>6</v>
      </c>
      <c r="V12" s="24" t="s">
        <v>0</v>
      </c>
      <c r="W12" s="25"/>
      <c r="X12" s="25"/>
      <c r="Y12" s="25"/>
    </row>
    <row r="13" spans="2:25" ht="24" x14ac:dyDescent="0.3">
      <c r="B13" s="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25"/>
      <c r="V13" s="24" t="s">
        <v>1</v>
      </c>
      <c r="W13" s="25"/>
      <c r="X13" s="24" t="s">
        <v>2</v>
      </c>
      <c r="Y13" s="25"/>
    </row>
    <row r="14" spans="2:25" x14ac:dyDescent="0.3">
      <c r="E14" s="4"/>
      <c r="F14" s="4"/>
      <c r="G14" s="4"/>
      <c r="H14" s="6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25"/>
      <c r="V14" s="105"/>
      <c r="W14" s="105" t="s">
        <v>30</v>
      </c>
      <c r="X14" s="105"/>
      <c r="Y14" s="105" t="s">
        <v>5</v>
      </c>
    </row>
    <row r="15" spans="2:25" ht="24" x14ac:dyDescent="0.25"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26" t="s">
        <v>7</v>
      </c>
      <c r="V15" s="27">
        <v>35</v>
      </c>
      <c r="W15" s="28">
        <v>5.1308831883931316E-2</v>
      </c>
      <c r="X15" s="22"/>
      <c r="Y15" s="28">
        <v>0.94869116811606868</v>
      </c>
    </row>
    <row r="16" spans="2:25" ht="15" x14ac:dyDescent="0.25">
      <c r="E16" s="4"/>
      <c r="F16" s="4"/>
      <c r="G16" s="4"/>
      <c r="H16" s="4"/>
      <c r="I16" s="4"/>
      <c r="J16" s="4"/>
      <c r="K16" s="4"/>
      <c r="L16" s="4"/>
      <c r="M16" s="4"/>
      <c r="N16" s="4"/>
      <c r="O16" s="19"/>
      <c r="P16" s="4"/>
      <c r="Q16" s="4"/>
      <c r="R16" s="4"/>
      <c r="S16" s="4"/>
      <c r="T16" s="4"/>
      <c r="U16" s="20"/>
      <c r="V16" s="113"/>
      <c r="W16" s="113"/>
      <c r="X16" s="113"/>
      <c r="Y16" s="113"/>
    </row>
    <row r="17" spans="21:25" x14ac:dyDescent="0.3">
      <c r="U17" s="190"/>
      <c r="V17" s="191" t="s">
        <v>31</v>
      </c>
      <c r="W17" s="191"/>
      <c r="X17" s="191"/>
      <c r="Y17" s="191"/>
    </row>
    <row r="18" spans="21:25" x14ac:dyDescent="0.3">
      <c r="U18" s="190"/>
      <c r="V18" s="191" t="s">
        <v>32</v>
      </c>
      <c r="W18" s="191"/>
      <c r="X18" s="191" t="s">
        <v>33</v>
      </c>
      <c r="Y18" s="191"/>
    </row>
    <row r="19" spans="21:25" x14ac:dyDescent="0.3">
      <c r="U19" s="190"/>
      <c r="V19" s="104" t="s">
        <v>3</v>
      </c>
      <c r="W19" s="104" t="s">
        <v>30</v>
      </c>
      <c r="X19" s="104" t="s">
        <v>3</v>
      </c>
      <c r="Y19" s="104" t="s">
        <v>5</v>
      </c>
    </row>
    <row r="20" spans="21:25" ht="24" x14ac:dyDescent="0.25">
      <c r="U20" s="29" t="s">
        <v>34</v>
      </c>
      <c r="V20" s="30">
        <v>35</v>
      </c>
      <c r="W20" s="28">
        <v>6.7827632244546118E-2</v>
      </c>
      <c r="X20" s="28"/>
      <c r="Y20" s="28">
        <v>0.93217236775545387</v>
      </c>
    </row>
    <row r="21" spans="21:25" ht="15" x14ac:dyDescent="0.25">
      <c r="U21" s="20"/>
      <c r="V21" s="113"/>
      <c r="W21" s="113"/>
      <c r="X21" s="31">
        <f>+W20+Y20</f>
        <v>1</v>
      </c>
      <c r="Y21" s="113"/>
    </row>
    <row r="22" spans="21:25" x14ac:dyDescent="0.3">
      <c r="U22" s="190"/>
      <c r="V22" s="191" t="s">
        <v>31</v>
      </c>
      <c r="W22" s="191"/>
      <c r="X22" s="191"/>
      <c r="Y22" s="191"/>
    </row>
    <row r="23" spans="21:25" x14ac:dyDescent="0.3">
      <c r="U23" s="190"/>
      <c r="V23" s="191" t="s">
        <v>32</v>
      </c>
      <c r="W23" s="191"/>
      <c r="X23" s="191" t="s">
        <v>33</v>
      </c>
      <c r="Y23" s="191"/>
    </row>
    <row r="24" spans="21:25" x14ac:dyDescent="0.3">
      <c r="U24" s="190"/>
      <c r="V24" s="104" t="s">
        <v>3</v>
      </c>
      <c r="W24" s="32" t="s">
        <v>30</v>
      </c>
      <c r="X24" s="32" t="s">
        <v>3</v>
      </c>
      <c r="Y24" s="32" t="s">
        <v>5</v>
      </c>
    </row>
    <row r="25" spans="21:25" x14ac:dyDescent="0.3">
      <c r="U25" s="29" t="s">
        <v>35</v>
      </c>
      <c r="V25" s="30">
        <v>35</v>
      </c>
      <c r="W25" s="28">
        <f>W28/X26</f>
        <v>0.20235020659155503</v>
      </c>
      <c r="X25" s="28"/>
      <c r="Y25" s="28">
        <f>Y28/X26</f>
        <v>0.797649793408445</v>
      </c>
    </row>
    <row r="26" spans="21:25" ht="15" x14ac:dyDescent="0.25">
      <c r="U26" s="20"/>
      <c r="V26" s="113"/>
      <c r="W26" s="113"/>
      <c r="X26" s="31">
        <v>35219870669</v>
      </c>
      <c r="Y26" s="113"/>
    </row>
    <row r="27" spans="21:25" ht="15" x14ac:dyDescent="0.25">
      <c r="W27" s="117"/>
      <c r="X27" s="117"/>
      <c r="Y27" s="117"/>
    </row>
    <row r="28" spans="21:25" ht="15" x14ac:dyDescent="0.25">
      <c r="W28" s="116">
        <v>7126748106</v>
      </c>
      <c r="Y28" s="116">
        <v>28093122563</v>
      </c>
    </row>
    <row r="33" spans="1:1" x14ac:dyDescent="0.3">
      <c r="A33" s="103" t="s">
        <v>96</v>
      </c>
    </row>
  </sheetData>
  <mergeCells count="9">
    <mergeCell ref="U22:U24"/>
    <mergeCell ref="V22:Y22"/>
    <mergeCell ref="V23:W23"/>
    <mergeCell ref="X23:Y23"/>
    <mergeCell ref="U8:V8"/>
    <mergeCell ref="U17:U19"/>
    <mergeCell ref="V17:Y17"/>
    <mergeCell ref="V18:W18"/>
    <mergeCell ref="X18:Y18"/>
  </mergeCells>
  <hyperlinks>
    <hyperlink ref="N5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showGridLines="0" zoomScale="85" zoomScaleNormal="85" workbookViewId="0">
      <selection activeCell="P1" sqref="P1"/>
    </sheetView>
  </sheetViews>
  <sheetFormatPr baseColWidth="10" defaultRowHeight="14.4" x14ac:dyDescent="0.3"/>
  <cols>
    <col min="23" max="23" width="25.5546875" customWidth="1"/>
    <col min="24" max="24" width="11.6640625" style="116" bestFit="1" customWidth="1"/>
    <col min="25" max="25" width="14.33203125" style="116" bestFit="1" customWidth="1"/>
    <col min="26" max="26" width="15.109375" style="116" bestFit="1" customWidth="1"/>
    <col min="27" max="27" width="15.33203125" style="116" bestFit="1" customWidth="1"/>
  </cols>
  <sheetData>
    <row r="1" spans="16:27" ht="15.6" thickTop="1" thickBot="1" x14ac:dyDescent="0.35">
      <c r="W1" s="194"/>
      <c r="X1" s="195" t="s">
        <v>31</v>
      </c>
      <c r="Y1" s="195"/>
      <c r="Z1" s="195"/>
      <c r="AA1" s="195"/>
    </row>
    <row r="2" spans="16:27" ht="15.6" thickTop="1" thickBot="1" x14ac:dyDescent="0.35">
      <c r="W2" s="194"/>
      <c r="X2" s="195" t="s">
        <v>32</v>
      </c>
      <c r="Y2" s="195"/>
      <c r="Z2" s="195" t="s">
        <v>33</v>
      </c>
      <c r="AA2" s="195"/>
    </row>
    <row r="3" spans="16:27" ht="15.6" thickTop="1" thickBot="1" x14ac:dyDescent="0.35">
      <c r="W3" s="194"/>
      <c r="X3" s="106" t="s">
        <v>3</v>
      </c>
      <c r="Y3" s="106" t="s">
        <v>39</v>
      </c>
      <c r="Z3" s="106" t="s">
        <v>3</v>
      </c>
      <c r="AA3" s="106" t="s">
        <v>5</v>
      </c>
    </row>
    <row r="4" spans="16:27" ht="15.6" thickTop="1" thickBot="1" x14ac:dyDescent="0.35">
      <c r="P4" s="18" t="s">
        <v>97</v>
      </c>
      <c r="W4" s="33" t="s">
        <v>36</v>
      </c>
      <c r="X4" s="34">
        <v>35</v>
      </c>
      <c r="Y4" s="118">
        <f>Y5/Z5</f>
        <v>0.10134871938315698</v>
      </c>
      <c r="Z4" s="35"/>
      <c r="AA4" s="118">
        <f>AA5/Z5</f>
        <v>0.89865128061684307</v>
      </c>
    </row>
    <row r="5" spans="16:27" ht="16.5" thickTop="1" thickBot="1" x14ac:dyDescent="0.3">
      <c r="W5" s="36"/>
      <c r="X5" s="36"/>
      <c r="Y5" s="36">
        <v>2152356006</v>
      </c>
      <c r="Z5" s="37">
        <v>21237130761</v>
      </c>
      <c r="AA5" s="36">
        <v>19084774755</v>
      </c>
    </row>
    <row r="6" spans="16:27" ht="16.5" thickTop="1" thickBot="1" x14ac:dyDescent="0.3">
      <c r="W6" s="36"/>
      <c r="X6" s="36"/>
      <c r="Y6" s="38"/>
      <c r="Z6" s="38"/>
      <c r="AA6" s="38"/>
    </row>
    <row r="7" spans="16:27" ht="16.5" thickTop="1" thickBot="1" x14ac:dyDescent="0.3">
      <c r="W7" s="36"/>
      <c r="X7" s="36"/>
      <c r="Y7" s="36"/>
      <c r="Z7" s="36"/>
      <c r="AA7" s="36"/>
    </row>
    <row r="8" spans="16:27" ht="15.6" thickTop="1" thickBot="1" x14ac:dyDescent="0.35">
      <c r="W8" s="194"/>
      <c r="X8" s="195" t="s">
        <v>31</v>
      </c>
      <c r="Y8" s="195"/>
      <c r="Z8" s="195"/>
      <c r="AA8" s="195"/>
    </row>
    <row r="9" spans="16:27" ht="15.6" thickTop="1" thickBot="1" x14ac:dyDescent="0.35">
      <c r="W9" s="194"/>
      <c r="X9" s="195" t="s">
        <v>32</v>
      </c>
      <c r="Y9" s="195"/>
      <c r="Z9" s="195" t="s">
        <v>33</v>
      </c>
      <c r="AA9" s="195"/>
    </row>
    <row r="10" spans="16:27" ht="15.6" thickTop="1" thickBot="1" x14ac:dyDescent="0.35">
      <c r="W10" s="194"/>
      <c r="X10" s="106" t="s">
        <v>3</v>
      </c>
      <c r="Y10" s="106" t="s">
        <v>39</v>
      </c>
      <c r="Z10" s="106" t="s">
        <v>3</v>
      </c>
      <c r="AA10" s="106" t="s">
        <v>5</v>
      </c>
    </row>
    <row r="11" spans="16:27" ht="16.5" thickTop="1" thickBot="1" x14ac:dyDescent="0.3">
      <c r="W11" s="33" t="s">
        <v>37</v>
      </c>
      <c r="X11" s="34">
        <v>35</v>
      </c>
      <c r="Y11" s="118">
        <f>Y12/Z12</f>
        <v>0.35575231554968578</v>
      </c>
      <c r="Z11" s="35"/>
      <c r="AA11" s="118">
        <f>AA12/Z12</f>
        <v>0.64424768445031422</v>
      </c>
    </row>
    <row r="12" spans="16:27" ht="16.5" thickTop="1" thickBot="1" x14ac:dyDescent="0.3">
      <c r="W12" s="36"/>
      <c r="X12" s="36"/>
      <c r="Y12" s="36">
        <v>4974392100</v>
      </c>
      <c r="Z12" s="37">
        <v>13982739908</v>
      </c>
      <c r="AA12" s="36">
        <v>9008347808</v>
      </c>
    </row>
    <row r="13" spans="16:27" ht="16.5" thickTop="1" thickBot="1" x14ac:dyDescent="0.3">
      <c r="W13" s="36"/>
      <c r="X13" s="36"/>
      <c r="Y13" s="38"/>
      <c r="Z13" s="38"/>
      <c r="AA13" s="38"/>
    </row>
    <row r="14" spans="16:27" ht="16.5" thickTop="1" thickBot="1" x14ac:dyDescent="0.3">
      <c r="W14" s="36"/>
      <c r="X14" s="36"/>
      <c r="Y14" s="36"/>
      <c r="Z14" s="36"/>
      <c r="AA14" s="36"/>
    </row>
    <row r="15" spans="16:27" ht="15.6" thickTop="1" thickBot="1" x14ac:dyDescent="0.35">
      <c r="W15" s="194"/>
      <c r="X15" s="195" t="s">
        <v>31</v>
      </c>
      <c r="Y15" s="195"/>
      <c r="Z15" s="195"/>
      <c r="AA15" s="195"/>
    </row>
    <row r="16" spans="16:27" ht="15.6" thickTop="1" thickBot="1" x14ac:dyDescent="0.35">
      <c r="W16" s="194"/>
      <c r="X16" s="195" t="s">
        <v>32</v>
      </c>
      <c r="Y16" s="195"/>
      <c r="Z16" s="195" t="s">
        <v>33</v>
      </c>
      <c r="AA16" s="195"/>
    </row>
    <row r="17" spans="23:27" ht="15.6" thickTop="1" thickBot="1" x14ac:dyDescent="0.35">
      <c r="W17" s="194"/>
      <c r="X17" s="106" t="s">
        <v>3</v>
      </c>
      <c r="Y17" s="106" t="s">
        <v>39</v>
      </c>
      <c r="Z17" s="106" t="s">
        <v>3</v>
      </c>
      <c r="AA17" s="106" t="s">
        <v>40</v>
      </c>
    </row>
    <row r="18" spans="23:27" ht="15.6" thickTop="1" thickBot="1" x14ac:dyDescent="0.35">
      <c r="W18" s="33" t="s">
        <v>38</v>
      </c>
      <c r="X18" s="34">
        <v>35</v>
      </c>
      <c r="Y18" s="118">
        <v>3.5054778002035096E-2</v>
      </c>
      <c r="Z18" s="35"/>
      <c r="AA18" s="118">
        <v>0.96494522199796495</v>
      </c>
    </row>
    <row r="19" spans="23:27" ht="16.5" thickTop="1" thickBot="1" x14ac:dyDescent="0.3">
      <c r="W19" s="36"/>
      <c r="X19" s="36"/>
      <c r="Y19" s="36"/>
      <c r="Z19" s="37">
        <v>1445168900.9999995</v>
      </c>
      <c r="AA19" s="36"/>
    </row>
    <row r="20" spans="23:27" ht="16.5" thickTop="1" thickBot="1" x14ac:dyDescent="0.3">
      <c r="W20" s="36"/>
      <c r="X20" s="36"/>
      <c r="Y20" s="38">
        <v>3.5054778002035096E-2</v>
      </c>
      <c r="Z20" s="38"/>
      <c r="AA20" s="38">
        <v>0.96494522199796495</v>
      </c>
    </row>
    <row r="21" spans="23:27" ht="16.5" thickTop="1" thickBot="1" x14ac:dyDescent="0.3">
      <c r="W21" s="36"/>
      <c r="X21" s="36"/>
      <c r="Y21" s="38"/>
      <c r="Z21" s="38"/>
      <c r="AA21" s="38"/>
    </row>
    <row r="22" spans="23:27" ht="15.75" thickTop="1" x14ac:dyDescent="0.25"/>
    <row r="40" spans="1:1" x14ac:dyDescent="0.3">
      <c r="A40" s="103" t="s">
        <v>96</v>
      </c>
    </row>
  </sheetData>
  <mergeCells count="12">
    <mergeCell ref="W15:W17"/>
    <mergeCell ref="X15:AA15"/>
    <mergeCell ref="X16:Y16"/>
    <mergeCell ref="Z16:AA16"/>
    <mergeCell ref="W1:W3"/>
    <mergeCell ref="X1:AA1"/>
    <mergeCell ref="X2:Y2"/>
    <mergeCell ref="Z2:AA2"/>
    <mergeCell ref="W8:W10"/>
    <mergeCell ref="X8:AA8"/>
    <mergeCell ref="X9:Y9"/>
    <mergeCell ref="Z9:AA9"/>
  </mergeCells>
  <hyperlinks>
    <hyperlink ref="P4" location="ÍNDICE!A1" display="ÍNDICE&gt;&gt;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41"/>
  <sheetViews>
    <sheetView showGridLines="0" zoomScale="85" zoomScaleNormal="85" workbookViewId="0">
      <selection activeCell="O1" sqref="O1"/>
    </sheetView>
  </sheetViews>
  <sheetFormatPr baseColWidth="10" defaultRowHeight="14.4" x14ac:dyDescent="0.3"/>
  <cols>
    <col min="19" max="19" width="10.5546875" style="116" customWidth="1"/>
    <col min="20" max="20" width="13.6640625" style="116" bestFit="1" customWidth="1"/>
    <col min="21" max="21" width="17.5546875" style="116" customWidth="1"/>
    <col min="22" max="22" width="11.6640625" style="116" customWidth="1"/>
    <col min="23" max="23" width="9.6640625" style="116" bestFit="1" customWidth="1"/>
    <col min="24" max="25" width="11.6640625" style="116" bestFit="1" customWidth="1"/>
    <col min="26" max="26" width="12.109375" style="116" bestFit="1" customWidth="1"/>
    <col min="27" max="27" width="11.44140625" style="116"/>
  </cols>
  <sheetData>
    <row r="3" spans="15:27" ht="15" x14ac:dyDescent="0.25">
      <c r="S3" s="113"/>
      <c r="T3" s="113"/>
      <c r="U3" s="113"/>
      <c r="V3" s="113"/>
      <c r="W3" s="113"/>
      <c r="X3" s="113"/>
      <c r="Y3" s="113"/>
      <c r="Z3" s="113"/>
    </row>
    <row r="4" spans="15:27" ht="15" x14ac:dyDescent="0.25">
      <c r="S4" s="113" t="s">
        <v>55</v>
      </c>
      <c r="T4" s="113"/>
      <c r="U4" s="113"/>
      <c r="V4" s="113"/>
      <c r="W4" s="113"/>
      <c r="X4" s="113"/>
      <c r="Y4" s="113"/>
      <c r="Z4" s="113"/>
    </row>
    <row r="5" spans="15:27" x14ac:dyDescent="0.3">
      <c r="O5" s="18" t="s">
        <v>97</v>
      </c>
      <c r="S5" s="39"/>
      <c r="T5" s="39" t="s">
        <v>48</v>
      </c>
      <c r="U5" s="40" t="s">
        <v>41</v>
      </c>
      <c r="V5" s="40" t="s">
        <v>42</v>
      </c>
      <c r="W5" s="40" t="s">
        <v>43</v>
      </c>
      <c r="X5" s="40" t="s">
        <v>44</v>
      </c>
      <c r="Y5" s="40" t="s">
        <v>45</v>
      </c>
      <c r="Z5" s="40" t="s">
        <v>46</v>
      </c>
      <c r="AA5" s="153"/>
    </row>
    <row r="6" spans="15:27" x14ac:dyDescent="0.3">
      <c r="S6" s="199" t="s">
        <v>0</v>
      </c>
      <c r="T6" s="110" t="s">
        <v>30</v>
      </c>
      <c r="U6" s="28">
        <v>0.17142857142857143</v>
      </c>
      <c r="V6" s="28">
        <v>0.17142857142857143</v>
      </c>
      <c r="W6" s="28">
        <v>0.2</v>
      </c>
      <c r="X6" s="28">
        <v>0.14285714285714288</v>
      </c>
      <c r="Y6" s="28">
        <v>0.22857142857142856</v>
      </c>
      <c r="Z6" s="28">
        <v>8.5714285714285715E-2</v>
      </c>
      <c r="AA6" s="154"/>
    </row>
    <row r="7" spans="15:27" x14ac:dyDescent="0.3">
      <c r="S7" s="200"/>
      <c r="T7" s="110" t="s">
        <v>5</v>
      </c>
      <c r="U7" s="28">
        <v>0.25496183206106871</v>
      </c>
      <c r="V7" s="28">
        <v>0.21603053435114503</v>
      </c>
      <c r="W7" s="28">
        <v>0.18244274809160305</v>
      </c>
      <c r="X7" s="28">
        <v>0.1435114503816794</v>
      </c>
      <c r="Y7" s="28">
        <v>0.11908396946564885</v>
      </c>
      <c r="Z7" s="28">
        <v>8.3969465648854963E-2</v>
      </c>
      <c r="AA7" s="153"/>
    </row>
    <row r="8" spans="15:27" ht="15" x14ac:dyDescent="0.25">
      <c r="S8" s="113"/>
      <c r="T8" s="113"/>
      <c r="U8" s="113"/>
      <c r="V8" s="113"/>
      <c r="W8" s="113"/>
      <c r="X8" s="113"/>
      <c r="Y8" s="113"/>
      <c r="Z8" s="113"/>
    </row>
    <row r="9" spans="15:27" ht="15" x14ac:dyDescent="0.25">
      <c r="S9" s="113" t="s">
        <v>56</v>
      </c>
      <c r="T9" s="113"/>
      <c r="U9" s="113"/>
      <c r="V9" s="113"/>
      <c r="W9" s="113"/>
      <c r="X9" s="113"/>
      <c r="Y9" s="113"/>
      <c r="Z9" s="113"/>
    </row>
    <row r="10" spans="15:27" x14ac:dyDescent="0.3">
      <c r="S10" s="25"/>
      <c r="T10" s="25" t="s">
        <v>48</v>
      </c>
      <c r="U10" s="105" t="s">
        <v>41</v>
      </c>
      <c r="V10" s="105" t="s">
        <v>42</v>
      </c>
      <c r="W10" s="105" t="s">
        <v>43</v>
      </c>
      <c r="X10" s="105" t="s">
        <v>50</v>
      </c>
      <c r="Y10" s="105" t="s">
        <v>45</v>
      </c>
      <c r="Z10" s="105" t="s">
        <v>46</v>
      </c>
    </row>
    <row r="11" spans="15:27" x14ac:dyDescent="0.3">
      <c r="S11" s="196" t="s">
        <v>0</v>
      </c>
      <c r="T11" s="107" t="s">
        <v>30</v>
      </c>
      <c r="U11" s="28">
        <v>7.2395877693552527E-3</v>
      </c>
      <c r="V11" s="28">
        <v>1.5756749850949665E-2</v>
      </c>
      <c r="W11" s="28">
        <v>4.3096840132867742E-2</v>
      </c>
      <c r="X11" s="28">
        <v>6.1834596712375449E-2</v>
      </c>
      <c r="Y11" s="28">
        <v>0.20441188995826592</v>
      </c>
      <c r="Z11" s="28">
        <v>0.66766033557618609</v>
      </c>
    </row>
    <row r="12" spans="15:27" x14ac:dyDescent="0.3">
      <c r="S12" s="193"/>
      <c r="T12" s="107" t="s">
        <v>5</v>
      </c>
      <c r="U12" s="28">
        <v>1.5565044751231067E-2</v>
      </c>
      <c r="V12" s="28">
        <v>4.458079405220907E-2</v>
      </c>
      <c r="W12" s="28">
        <v>7.9695424457250322E-2</v>
      </c>
      <c r="X12" s="28">
        <v>0.12272385979943717</v>
      </c>
      <c r="Y12" s="28">
        <v>0.21824228772531082</v>
      </c>
      <c r="Z12" s="28">
        <v>0.51919258921456213</v>
      </c>
    </row>
    <row r="13" spans="15:27" ht="15" x14ac:dyDescent="0.25">
      <c r="S13" s="113"/>
      <c r="T13" s="113"/>
      <c r="U13" s="113"/>
      <c r="V13" s="113"/>
      <c r="W13" s="113"/>
      <c r="X13" s="113"/>
      <c r="Y13" s="113"/>
      <c r="Z13" s="113"/>
    </row>
    <row r="14" spans="15:27" ht="15" x14ac:dyDescent="0.25">
      <c r="S14" s="41" t="s">
        <v>57</v>
      </c>
      <c r="T14" s="41"/>
      <c r="U14" s="42"/>
      <c r="V14" s="42"/>
      <c r="W14" s="42"/>
      <c r="X14" s="42"/>
      <c r="Y14" s="42"/>
      <c r="Z14" s="42"/>
    </row>
    <row r="15" spans="15:27" ht="36.75" x14ac:dyDescent="0.25">
      <c r="S15" s="41"/>
      <c r="T15" s="41"/>
      <c r="U15" s="42" t="s">
        <v>51</v>
      </c>
      <c r="V15" s="42" t="s">
        <v>51</v>
      </c>
      <c r="W15" s="42" t="s">
        <v>51</v>
      </c>
      <c r="X15" s="42" t="s">
        <v>51</v>
      </c>
      <c r="Y15" s="42" t="s">
        <v>51</v>
      </c>
      <c r="Z15" s="42" t="s">
        <v>51</v>
      </c>
    </row>
    <row r="16" spans="15:27" x14ac:dyDescent="0.3">
      <c r="S16" s="109"/>
      <c r="T16" s="109" t="s">
        <v>48</v>
      </c>
      <c r="U16" s="42" t="s">
        <v>41</v>
      </c>
      <c r="V16" s="42" t="s">
        <v>42</v>
      </c>
      <c r="W16" s="42" t="s">
        <v>43</v>
      </c>
      <c r="X16" s="42" t="s">
        <v>44</v>
      </c>
      <c r="Y16" s="42" t="s">
        <v>45</v>
      </c>
      <c r="Z16" s="42" t="s">
        <v>46</v>
      </c>
    </row>
    <row r="17" spans="19:26" x14ac:dyDescent="0.3">
      <c r="S17" s="197" t="s">
        <v>0</v>
      </c>
      <c r="T17" s="108" t="s">
        <v>30</v>
      </c>
      <c r="U17" s="28">
        <v>4.1800015021440798E-3</v>
      </c>
      <c r="V17" s="28">
        <v>6.990964760677917E-3</v>
      </c>
      <c r="W17" s="28">
        <v>2.4914224449606052E-2</v>
      </c>
      <c r="X17" s="28">
        <v>3.467778509560427E-2</v>
      </c>
      <c r="Y17" s="28">
        <v>0.11035437711741801</v>
      </c>
      <c r="Z17" s="28">
        <v>0.81888264707454939</v>
      </c>
    </row>
    <row r="18" spans="19:26" x14ac:dyDescent="0.3">
      <c r="S18" s="198"/>
      <c r="T18" s="108" t="s">
        <v>5</v>
      </c>
      <c r="U18" s="28">
        <v>8.3052633617397703E-3</v>
      </c>
      <c r="V18" s="28">
        <v>3.5217715344564297E-2</v>
      </c>
      <c r="W18" s="28">
        <v>6.3895101743103935E-2</v>
      </c>
      <c r="X18" s="28">
        <v>9.8665640179136371E-2</v>
      </c>
      <c r="Y18" s="28">
        <v>0.20503739957279327</v>
      </c>
      <c r="Z18" s="28">
        <v>0.58887887979866249</v>
      </c>
    </row>
    <row r="19" spans="19:26" ht="15" x14ac:dyDescent="0.25">
      <c r="S19" s="113"/>
      <c r="T19" s="113"/>
      <c r="U19" s="113"/>
      <c r="V19" s="113"/>
      <c r="W19" s="113"/>
      <c r="X19" s="113"/>
      <c r="Y19" s="113"/>
      <c r="Z19" s="113"/>
    </row>
    <row r="20" spans="19:26" ht="15" x14ac:dyDescent="0.25">
      <c r="T20" s="113"/>
      <c r="U20" s="113"/>
      <c r="V20" s="113"/>
      <c r="W20" s="113"/>
      <c r="X20" s="113"/>
      <c r="Y20" s="113"/>
      <c r="Z20" s="113"/>
    </row>
    <row r="21" spans="19:26" ht="15" x14ac:dyDescent="0.25">
      <c r="S21" s="41"/>
      <c r="T21" s="41"/>
      <c r="U21" s="42"/>
      <c r="V21" s="42"/>
      <c r="W21" s="42"/>
      <c r="X21" s="42"/>
      <c r="Y21" s="42"/>
      <c r="Z21" s="42"/>
    </row>
    <row r="22" spans="19:26" ht="15" x14ac:dyDescent="0.25">
      <c r="S22" s="113" t="s">
        <v>58</v>
      </c>
      <c r="T22" s="155"/>
      <c r="U22" s="156"/>
      <c r="V22" s="156"/>
      <c r="W22" s="157"/>
      <c r="Y22" s="42"/>
      <c r="Z22" s="42"/>
    </row>
    <row r="23" spans="19:26" ht="15" x14ac:dyDescent="0.25">
      <c r="S23" s="155"/>
      <c r="T23" s="155"/>
      <c r="U23" s="158"/>
      <c r="V23" s="158"/>
      <c r="W23" s="157"/>
      <c r="Y23" s="28"/>
      <c r="Z23" s="28"/>
    </row>
    <row r="24" spans="19:26" ht="24" x14ac:dyDescent="0.3">
      <c r="S24" s="155"/>
      <c r="T24" s="155"/>
      <c r="W24" s="158" t="s">
        <v>30</v>
      </c>
      <c r="X24" s="158" t="s">
        <v>5</v>
      </c>
      <c r="Y24" s="28"/>
      <c r="Z24" s="28"/>
    </row>
    <row r="25" spans="19:26" ht="15" x14ac:dyDescent="0.25">
      <c r="S25" s="159"/>
      <c r="T25" s="160" t="s">
        <v>41</v>
      </c>
      <c r="U25" s="161">
        <v>6818876</v>
      </c>
      <c r="V25" s="161">
        <v>242162531</v>
      </c>
      <c r="W25" s="162">
        <f t="shared" ref="W25:W31" si="0">U25/$U$31</f>
        <v>9.5680047878487487E-4</v>
      </c>
      <c r="X25" s="163">
        <f t="shared" ref="X25:X31" si="1">V25/$V$31</f>
        <v>8.6199933972074625E-3</v>
      </c>
      <c r="Y25" s="113"/>
      <c r="Z25" s="113"/>
    </row>
    <row r="26" spans="19:26" ht="15" x14ac:dyDescent="0.25">
      <c r="S26" s="155"/>
      <c r="T26" s="160" t="s">
        <v>42</v>
      </c>
      <c r="U26" s="161">
        <v>7153426</v>
      </c>
      <c r="V26" s="161">
        <v>1013015183</v>
      </c>
      <c r="W26" s="162">
        <f t="shared" si="0"/>
        <v>1.0037433474009753E-3</v>
      </c>
      <c r="X26" s="163">
        <f t="shared" si="1"/>
        <v>3.6059187821797706E-2</v>
      </c>
    </row>
    <row r="27" spans="19:26" ht="15" x14ac:dyDescent="0.25">
      <c r="S27" s="155"/>
      <c r="T27" s="160" t="s">
        <v>43</v>
      </c>
      <c r="U27" s="161">
        <v>37900346</v>
      </c>
      <c r="V27" s="161">
        <v>1595589506</v>
      </c>
      <c r="W27" s="162">
        <f t="shared" si="0"/>
        <v>5.3180420349207723E-3</v>
      </c>
      <c r="X27" s="163">
        <f t="shared" si="1"/>
        <v>5.6796445550750863E-2</v>
      </c>
    </row>
    <row r="28" spans="19:26" ht="15" customHeight="1" x14ac:dyDescent="0.25">
      <c r="S28" s="155"/>
      <c r="T28" s="160" t="s">
        <v>44</v>
      </c>
      <c r="U28" s="161">
        <v>29221612</v>
      </c>
      <c r="V28" s="161">
        <v>2420070483</v>
      </c>
      <c r="W28" s="162">
        <f t="shared" si="0"/>
        <v>4.1002728825785721E-3</v>
      </c>
      <c r="X28" s="163">
        <f t="shared" si="1"/>
        <v>8.6144588504638131E-2</v>
      </c>
    </row>
    <row r="29" spans="19:26" ht="15" x14ac:dyDescent="0.25">
      <c r="S29" s="155"/>
      <c r="T29" s="160" t="s">
        <v>45</v>
      </c>
      <c r="U29" s="161">
        <v>74047335</v>
      </c>
      <c r="V29" s="161">
        <v>5695804712</v>
      </c>
      <c r="W29" s="162">
        <f t="shared" si="0"/>
        <v>1.0390059238611176E-2</v>
      </c>
      <c r="X29" s="163">
        <f t="shared" si="1"/>
        <v>0.20274729871081151</v>
      </c>
    </row>
    <row r="30" spans="19:26" x14ac:dyDescent="0.3">
      <c r="S30" s="155"/>
      <c r="T30" s="160" t="s">
        <v>46</v>
      </c>
      <c r="U30" s="161">
        <v>6971606511</v>
      </c>
      <c r="V30" s="161">
        <v>17126480148</v>
      </c>
      <c r="W30" s="162">
        <f t="shared" si="0"/>
        <v>0.97823108201770359</v>
      </c>
      <c r="X30" s="163">
        <f t="shared" si="1"/>
        <v>0.60963248601479436</v>
      </c>
    </row>
    <row r="31" spans="19:26" ht="15" x14ac:dyDescent="0.25">
      <c r="S31" s="160"/>
      <c r="T31" s="160" t="s">
        <v>69</v>
      </c>
      <c r="U31" s="161">
        <v>7126748106</v>
      </c>
      <c r="V31" s="161">
        <v>28093122563</v>
      </c>
      <c r="W31" s="162">
        <f t="shared" si="0"/>
        <v>1</v>
      </c>
      <c r="X31" s="163">
        <f t="shared" si="1"/>
        <v>1</v>
      </c>
    </row>
    <row r="32" spans="19:26" ht="15" customHeight="1" x14ac:dyDescent="0.3">
      <c r="U32" s="135">
        <f>U31+V31</f>
        <v>35219870669</v>
      </c>
    </row>
    <row r="39" spans="1:23" x14ac:dyDescent="0.3">
      <c r="S39" s="156"/>
      <c r="T39" s="156"/>
      <c r="U39" s="156"/>
      <c r="V39" s="156"/>
      <c r="W39" s="156"/>
    </row>
    <row r="40" spans="1:23" x14ac:dyDescent="0.3">
      <c r="A40" s="103" t="s">
        <v>96</v>
      </c>
      <c r="S40" s="156"/>
      <c r="T40" s="156"/>
      <c r="U40" s="156"/>
      <c r="V40" s="156"/>
      <c r="W40" s="156"/>
    </row>
    <row r="41" spans="1:23" x14ac:dyDescent="0.3">
      <c r="S41" s="156"/>
      <c r="T41" s="156"/>
      <c r="U41" s="156"/>
      <c r="V41" s="156"/>
      <c r="W41" s="156"/>
    </row>
  </sheetData>
  <mergeCells count="3">
    <mergeCell ref="S11:S12"/>
    <mergeCell ref="S17:S18"/>
    <mergeCell ref="S6:S7"/>
  </mergeCells>
  <hyperlinks>
    <hyperlink ref="O5" location="ÍNDICE!A1" display="ÍNDICE&gt;&gt;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showGridLines="0" zoomScale="85" zoomScaleNormal="85" workbookViewId="0">
      <selection activeCell="O1" sqref="O1"/>
    </sheetView>
  </sheetViews>
  <sheetFormatPr baseColWidth="10" defaultRowHeight="14.4" x14ac:dyDescent="0.3"/>
  <cols>
    <col min="2" max="2" width="13.6640625" bestFit="1" customWidth="1"/>
    <col min="3" max="5" width="10.6640625" bestFit="1" customWidth="1"/>
    <col min="6" max="7" width="11.88671875" bestFit="1" customWidth="1"/>
    <col min="8" max="17" width="11.88671875" customWidth="1"/>
    <col min="18" max="18" width="11.88671875" style="87" customWidth="1"/>
    <col min="19" max="19" width="11.88671875" style="116" customWidth="1"/>
    <col min="20" max="20" width="11.44140625" style="116"/>
    <col min="21" max="21" width="13.6640625" style="116" bestFit="1" customWidth="1"/>
    <col min="22" max="22" width="15.109375" style="116" customWidth="1"/>
    <col min="23" max="23" width="5.88671875" style="116" customWidth="1"/>
    <col min="24" max="24" width="5.88671875" style="116" bestFit="1" customWidth="1"/>
    <col min="25" max="25" width="6.88671875" style="116" bestFit="1" customWidth="1"/>
    <col min="26" max="26" width="6.88671875" style="116" customWidth="1"/>
    <col min="27" max="27" width="6.88671875" style="116" bestFit="1" customWidth="1"/>
    <col min="28" max="28" width="11.44140625" style="87"/>
  </cols>
  <sheetData>
    <row r="1" spans="1:27" ht="15" x14ac:dyDescent="0.25">
      <c r="T1" s="113"/>
      <c r="U1" s="113"/>
      <c r="V1" s="113"/>
      <c r="W1" s="113"/>
      <c r="X1" s="113"/>
      <c r="Y1" s="113"/>
      <c r="Z1" s="113"/>
      <c r="AA1" s="113"/>
    </row>
    <row r="2" spans="1:27" ht="15" x14ac:dyDescent="0.25">
      <c r="A2" s="12"/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19"/>
      <c r="S2" s="164"/>
      <c r="T2" s="43"/>
      <c r="U2" s="43"/>
      <c r="V2" s="44"/>
      <c r="W2" s="44"/>
      <c r="X2" s="44"/>
      <c r="Y2" s="44"/>
      <c r="Z2" s="44"/>
      <c r="AA2" s="44"/>
    </row>
    <row r="3" spans="1:27" x14ac:dyDescent="0.3">
      <c r="A3" s="15"/>
      <c r="B3" s="14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20"/>
      <c r="S3" s="165"/>
      <c r="T3" s="205"/>
      <c r="U3" s="112"/>
      <c r="V3" s="28"/>
      <c r="W3" s="28"/>
      <c r="X3" s="28"/>
      <c r="Y3" s="28"/>
      <c r="Z3" s="28"/>
      <c r="AA3" s="28"/>
    </row>
    <row r="4" spans="1:27" x14ac:dyDescent="0.3">
      <c r="A4" s="12"/>
      <c r="B4" s="14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8" t="s">
        <v>97</v>
      </c>
      <c r="P4" s="11"/>
      <c r="Q4" s="11"/>
      <c r="R4" s="120"/>
      <c r="S4" s="165"/>
      <c r="T4" s="206"/>
      <c r="U4" s="112"/>
      <c r="V4" s="28"/>
      <c r="W4" s="28"/>
      <c r="X4" s="28"/>
      <c r="Y4" s="28"/>
      <c r="Z4" s="28"/>
      <c r="AA4" s="28"/>
    </row>
    <row r="5" spans="1:27" ht="15" x14ac:dyDescent="0.25">
      <c r="A5" s="12"/>
      <c r="B5" s="14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20"/>
      <c r="S5" s="165"/>
      <c r="T5" s="113"/>
      <c r="U5" s="112"/>
      <c r="V5" s="28"/>
      <c r="W5" s="28"/>
      <c r="X5" s="28"/>
      <c r="Y5" s="28"/>
      <c r="Z5" s="28"/>
      <c r="AA5" s="28"/>
    </row>
    <row r="6" spans="1:27" ht="15" x14ac:dyDescent="0.2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21"/>
      <c r="S6" s="135"/>
      <c r="T6" s="113"/>
      <c r="U6" s="113"/>
      <c r="V6" s="113"/>
      <c r="W6" s="113"/>
      <c r="X6" s="113"/>
      <c r="Y6" s="113"/>
      <c r="Z6" s="113"/>
      <c r="AA6" s="113"/>
    </row>
    <row r="7" spans="1:27" ht="15" x14ac:dyDescent="0.25">
      <c r="T7" s="43"/>
      <c r="U7" s="43"/>
      <c r="V7" s="45"/>
      <c r="W7" s="45"/>
      <c r="X7" s="45"/>
      <c r="Y7" s="45"/>
      <c r="Z7" s="45"/>
      <c r="AA7" s="45"/>
    </row>
    <row r="8" spans="1:27" x14ac:dyDescent="0.3">
      <c r="T8" s="207"/>
      <c r="U8" s="111"/>
      <c r="V8" s="28"/>
      <c r="W8" s="28"/>
      <c r="X8" s="28"/>
      <c r="Y8" s="28"/>
      <c r="Z8" s="28"/>
      <c r="AA8" s="28"/>
    </row>
    <row r="9" spans="1:27" x14ac:dyDescent="0.3">
      <c r="T9" s="207"/>
      <c r="U9" s="111"/>
      <c r="V9" s="28"/>
      <c r="W9" s="28"/>
      <c r="X9" s="28"/>
      <c r="Y9" s="28"/>
      <c r="Z9" s="28"/>
      <c r="AA9" s="28"/>
    </row>
    <row r="10" spans="1:27" ht="15" x14ac:dyDescent="0.25">
      <c r="T10" s="113"/>
      <c r="U10" s="113"/>
      <c r="V10" s="113"/>
      <c r="W10" s="113"/>
      <c r="X10" s="113"/>
      <c r="Y10" s="113"/>
      <c r="Z10" s="113"/>
      <c r="AA10" s="113"/>
    </row>
    <row r="11" spans="1:27" ht="15" x14ac:dyDescent="0.25">
      <c r="T11" s="113" t="s">
        <v>54</v>
      </c>
      <c r="U11" s="113"/>
      <c r="V11" s="113"/>
      <c r="W11" s="113"/>
      <c r="X11" s="113"/>
      <c r="Y11" s="113"/>
      <c r="Z11" s="113"/>
      <c r="AA11" s="113"/>
    </row>
    <row r="12" spans="1:27" ht="24" x14ac:dyDescent="0.3">
      <c r="T12" s="46"/>
      <c r="U12" s="46" t="s">
        <v>48</v>
      </c>
      <c r="V12" s="45" t="s">
        <v>41</v>
      </c>
      <c r="W12" s="45" t="s">
        <v>42</v>
      </c>
      <c r="X12" s="45" t="s">
        <v>43</v>
      </c>
      <c r="Y12" s="45" t="s">
        <v>44</v>
      </c>
      <c r="Z12" s="45" t="s">
        <v>45</v>
      </c>
      <c r="AA12" s="45" t="s">
        <v>46</v>
      </c>
    </row>
    <row r="13" spans="1:27" x14ac:dyDescent="0.3">
      <c r="T13" s="203" t="s">
        <v>0</v>
      </c>
      <c r="U13" s="111" t="s">
        <v>30</v>
      </c>
      <c r="V13" s="28">
        <v>4.9886424368696634E-3</v>
      </c>
      <c r="W13" s="28">
        <v>2.2589741527228289E-2</v>
      </c>
      <c r="X13" s="28">
        <v>2.6916620237928974E-2</v>
      </c>
      <c r="Y13" s="28">
        <v>3.7365321705504766E-2</v>
      </c>
      <c r="Z13" s="28">
        <v>6.6452369049986582E-2</v>
      </c>
      <c r="AA13" s="28">
        <v>0.84168730504248146</v>
      </c>
    </row>
    <row r="14" spans="1:27" x14ac:dyDescent="0.3">
      <c r="T14" s="204"/>
      <c r="U14" s="111" t="s">
        <v>5</v>
      </c>
      <c r="V14" s="28">
        <v>5.185447280919543E-3</v>
      </c>
      <c r="W14" s="28">
        <v>2.595512866262777E-2</v>
      </c>
      <c r="X14" s="28">
        <v>4.6595441196583758E-2</v>
      </c>
      <c r="Y14" s="28">
        <v>9.2295012122067532E-2</v>
      </c>
      <c r="Z14" s="28">
        <v>0.27203185159331517</v>
      </c>
      <c r="AA14" s="28">
        <v>0.55793711914448696</v>
      </c>
    </row>
    <row r="15" spans="1:27" ht="15" x14ac:dyDescent="0.25">
      <c r="T15" s="166"/>
      <c r="U15" s="166"/>
      <c r="V15" s="166"/>
      <c r="W15" s="113"/>
      <c r="X15" s="113"/>
      <c r="Y15" s="113"/>
      <c r="Z15" s="113"/>
      <c r="AA15" s="113"/>
    </row>
    <row r="16" spans="1:27" ht="15" x14ac:dyDescent="0.25">
      <c r="S16" s="167" t="s">
        <v>6</v>
      </c>
      <c r="T16" s="168"/>
      <c r="U16" s="201"/>
      <c r="V16" s="202"/>
      <c r="W16" s="169"/>
    </row>
    <row r="17" spans="19:24" ht="15" x14ac:dyDescent="0.25">
      <c r="S17" s="168"/>
      <c r="T17" s="168"/>
      <c r="U17" s="156"/>
      <c r="V17" s="156"/>
      <c r="W17" s="169"/>
    </row>
    <row r="18" spans="19:24" ht="15" x14ac:dyDescent="0.25">
      <c r="S18" s="168"/>
      <c r="T18" s="168" t="s">
        <v>36</v>
      </c>
      <c r="U18" s="164"/>
      <c r="V18" s="164"/>
      <c r="W18" s="169"/>
    </row>
    <row r="19" spans="19:24" x14ac:dyDescent="0.3">
      <c r="S19" s="168"/>
      <c r="T19" s="170"/>
      <c r="U19" s="164" t="s">
        <v>30</v>
      </c>
      <c r="V19" s="164" t="s">
        <v>5</v>
      </c>
      <c r="W19" s="171"/>
      <c r="X19" s="172"/>
    </row>
    <row r="20" spans="19:24" ht="15" x14ac:dyDescent="0.25">
      <c r="S20" s="173"/>
      <c r="T20" s="174" t="s">
        <v>41</v>
      </c>
      <c r="U20" s="175">
        <v>4852926</v>
      </c>
      <c r="V20" s="175">
        <v>209944260</v>
      </c>
      <c r="W20" s="176">
        <f>U20/$U$26</f>
        <v>2.2547041411698507E-3</v>
      </c>
      <c r="X20" s="177">
        <f>V20/$V$26</f>
        <v>1.100061502926551E-2</v>
      </c>
    </row>
    <row r="21" spans="19:24" ht="15" x14ac:dyDescent="0.25">
      <c r="S21" s="168"/>
      <c r="T21" s="174" t="s">
        <v>42</v>
      </c>
      <c r="U21" s="175">
        <v>4591794</v>
      </c>
      <c r="V21" s="175">
        <v>802064206</v>
      </c>
      <c r="W21" s="176">
        <f t="shared" ref="W21:W26" si="0">U21/$U$26</f>
        <v>2.1333803456304243E-3</v>
      </c>
      <c r="X21" s="177">
        <f t="shared" ref="X21:X26" si="1">V21/$V$26</f>
        <v>4.20263909999707E-2</v>
      </c>
    </row>
    <row r="22" spans="19:24" ht="15" x14ac:dyDescent="0.25">
      <c r="S22" s="168"/>
      <c r="T22" s="174" t="s">
        <v>43</v>
      </c>
      <c r="U22" s="175">
        <v>24843901</v>
      </c>
      <c r="V22" s="175">
        <v>1207331931</v>
      </c>
      <c r="W22" s="176">
        <f t="shared" si="0"/>
        <v>1.1542654157000084E-2</v>
      </c>
      <c r="X22" s="177">
        <f t="shared" si="1"/>
        <v>6.3261523727634897E-2</v>
      </c>
    </row>
    <row r="23" spans="19:24" ht="15" x14ac:dyDescent="0.25">
      <c r="S23" s="168"/>
      <c r="T23" s="174" t="s">
        <v>44</v>
      </c>
      <c r="U23" s="175">
        <v>14730619</v>
      </c>
      <c r="V23" s="175">
        <v>1840921912</v>
      </c>
      <c r="W23" s="176">
        <f t="shared" si="0"/>
        <v>6.8439509815924008E-3</v>
      </c>
      <c r="X23" s="177">
        <f t="shared" si="1"/>
        <v>9.6460237840517285E-2</v>
      </c>
    </row>
    <row r="24" spans="19:24" ht="15" x14ac:dyDescent="0.25">
      <c r="S24" s="168"/>
      <c r="T24" s="174" t="s">
        <v>45</v>
      </c>
      <c r="U24" s="175">
        <v>33230401</v>
      </c>
      <c r="V24" s="175">
        <v>4323339044</v>
      </c>
      <c r="W24" s="176">
        <f t="shared" si="0"/>
        <v>1.5439082060479543E-2</v>
      </c>
      <c r="X24" s="177">
        <f t="shared" si="1"/>
        <v>0.22653340683873321</v>
      </c>
    </row>
    <row r="25" spans="19:24" x14ac:dyDescent="0.3">
      <c r="S25" s="168"/>
      <c r="T25" s="174" t="s">
        <v>46</v>
      </c>
      <c r="U25" s="175">
        <v>2070106365</v>
      </c>
      <c r="V25" s="175">
        <v>10701173402</v>
      </c>
      <c r="W25" s="176">
        <f t="shared" si="0"/>
        <v>0.96178622831412774</v>
      </c>
      <c r="X25" s="177">
        <f t="shared" si="1"/>
        <v>0.56071782556387839</v>
      </c>
    </row>
    <row r="26" spans="19:24" ht="15" x14ac:dyDescent="0.25">
      <c r="S26" s="178"/>
      <c r="T26" s="179" t="s">
        <v>69</v>
      </c>
      <c r="U26" s="175">
        <v>2152356006</v>
      </c>
      <c r="V26" s="175">
        <v>19084774755</v>
      </c>
      <c r="W26" s="176">
        <f t="shared" si="0"/>
        <v>1</v>
      </c>
      <c r="X26" s="177">
        <f t="shared" si="1"/>
        <v>1</v>
      </c>
    </row>
    <row r="28" spans="19:24" ht="15" x14ac:dyDescent="0.25">
      <c r="U28" s="180">
        <f>U26+V26</f>
        <v>21237130761</v>
      </c>
    </row>
    <row r="31" spans="19:24" ht="15" x14ac:dyDescent="0.25">
      <c r="T31" s="116" t="s">
        <v>37</v>
      </c>
    </row>
    <row r="32" spans="19:24" ht="15" customHeight="1" x14ac:dyDescent="0.3">
      <c r="S32" s="167" t="s">
        <v>6</v>
      </c>
      <c r="T32" s="168"/>
      <c r="U32" s="164" t="s">
        <v>30</v>
      </c>
      <c r="V32" s="164" t="s">
        <v>5</v>
      </c>
      <c r="W32" s="169"/>
    </row>
    <row r="33" spans="1:24" ht="15" x14ac:dyDescent="0.25">
      <c r="S33" s="168"/>
      <c r="T33" s="181" t="s">
        <v>41</v>
      </c>
      <c r="U33" s="182">
        <v>1965950</v>
      </c>
      <c r="V33" s="182">
        <v>32218271</v>
      </c>
      <c r="W33" s="146">
        <f>U33/$U$39</f>
        <v>3.9521412073648154E-4</v>
      </c>
      <c r="X33" s="183">
        <f>V33/$V$39</f>
        <v>3.5764905714883782E-3</v>
      </c>
    </row>
    <row r="34" spans="1:24" x14ac:dyDescent="0.3">
      <c r="S34" s="168"/>
      <c r="T34" s="181" t="s">
        <v>42</v>
      </c>
      <c r="U34" s="182">
        <v>2561632</v>
      </c>
      <c r="V34" s="182">
        <v>210950977</v>
      </c>
      <c r="W34" s="146">
        <f t="shared" ref="W34:W39" si="2">U34/$U$39</f>
        <v>5.1496382844448468E-4</v>
      </c>
      <c r="X34" s="183">
        <f t="shared" ref="X34:X39" si="3">V34/$V$39</f>
        <v>2.3417277118525752E-2</v>
      </c>
    </row>
    <row r="35" spans="1:24" x14ac:dyDescent="0.3">
      <c r="S35" s="168"/>
      <c r="T35" s="181" t="s">
        <v>43</v>
      </c>
      <c r="U35" s="182">
        <v>13056445</v>
      </c>
      <c r="V35" s="182">
        <v>388257575</v>
      </c>
      <c r="W35" s="146">
        <f t="shared" si="2"/>
        <v>2.6247317737578429E-3</v>
      </c>
      <c r="X35" s="183">
        <f t="shared" si="3"/>
        <v>4.3099754058696753E-2</v>
      </c>
    </row>
    <row r="36" spans="1:24" x14ac:dyDescent="0.3">
      <c r="S36" s="173"/>
      <c r="T36" s="181" t="s">
        <v>44</v>
      </c>
      <c r="U36" s="182">
        <v>14490993</v>
      </c>
      <c r="V36" s="182">
        <v>579148571</v>
      </c>
      <c r="W36" s="146">
        <f t="shared" si="2"/>
        <v>2.9131183687751516E-3</v>
      </c>
      <c r="X36" s="183">
        <f t="shared" si="3"/>
        <v>6.4290209852430238E-2</v>
      </c>
    </row>
    <row r="37" spans="1:24" x14ac:dyDescent="0.3">
      <c r="S37" s="168"/>
      <c r="T37" s="181" t="s">
        <v>45</v>
      </c>
      <c r="U37" s="182">
        <v>40816934</v>
      </c>
      <c r="V37" s="182">
        <v>1372465668</v>
      </c>
      <c r="W37" s="146">
        <f t="shared" si="2"/>
        <v>8.2054114712830934E-3</v>
      </c>
      <c r="X37" s="183">
        <f t="shared" si="3"/>
        <v>0.15235487097658029</v>
      </c>
    </row>
    <row r="38" spans="1:24" x14ac:dyDescent="0.3">
      <c r="S38" s="168"/>
      <c r="T38" s="181" t="s">
        <v>46</v>
      </c>
      <c r="U38" s="182">
        <v>4901500146</v>
      </c>
      <c r="V38" s="182">
        <v>6425306746</v>
      </c>
      <c r="W38" s="146">
        <f t="shared" si="2"/>
        <v>0.98534656043700297</v>
      </c>
      <c r="X38" s="183">
        <f t="shared" si="3"/>
        <v>0.71326139742227856</v>
      </c>
    </row>
    <row r="39" spans="1:24" x14ac:dyDescent="0.3">
      <c r="S39" s="168"/>
      <c r="T39" s="178" t="s">
        <v>69</v>
      </c>
      <c r="U39" s="182">
        <v>4974392100</v>
      </c>
      <c r="V39" s="182">
        <v>9008347808</v>
      </c>
      <c r="W39" s="146">
        <f t="shared" si="2"/>
        <v>1</v>
      </c>
      <c r="X39" s="183">
        <f t="shared" si="3"/>
        <v>1</v>
      </c>
    </row>
    <row r="40" spans="1:24" x14ac:dyDescent="0.3">
      <c r="A40" s="103" t="s">
        <v>96</v>
      </c>
      <c r="S40" s="168"/>
      <c r="W40" s="169"/>
    </row>
    <row r="41" spans="1:24" x14ac:dyDescent="0.3">
      <c r="S41" s="168"/>
      <c r="U41" s="180">
        <f>U39+V39</f>
        <v>13982739908</v>
      </c>
      <c r="W41" s="169"/>
    </row>
    <row r="42" spans="1:24" x14ac:dyDescent="0.3">
      <c r="S42" s="178"/>
      <c r="W42" s="169"/>
    </row>
  </sheetData>
  <mergeCells count="4">
    <mergeCell ref="U16:V16"/>
    <mergeCell ref="T13:T14"/>
    <mergeCell ref="T3:T4"/>
    <mergeCell ref="T8:T9"/>
  </mergeCells>
  <hyperlinks>
    <hyperlink ref="O4" location="ÍNDICE!A1" display="ÍNDICE&gt;&gt;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7"/>
  <sheetViews>
    <sheetView showGridLines="0" zoomScale="85" zoomScaleNormal="85" workbookViewId="0">
      <selection activeCell="O1" sqref="O1"/>
    </sheetView>
  </sheetViews>
  <sheetFormatPr baseColWidth="10" defaultRowHeight="14.4" x14ac:dyDescent="0.3"/>
  <cols>
    <col min="23" max="23" width="17.109375" customWidth="1"/>
    <col min="24" max="24" width="14.33203125" style="116" bestFit="1" customWidth="1"/>
    <col min="25" max="25" width="9.109375" style="135" bestFit="1" customWidth="1"/>
    <col min="26" max="26" width="10.88671875" style="136" bestFit="1" customWidth="1"/>
    <col min="27" max="27" width="11.109375" style="137" bestFit="1" customWidth="1"/>
    <col min="28" max="28" width="15.33203125" style="136" bestFit="1" customWidth="1"/>
    <col min="29" max="29" width="12" style="137" bestFit="1" customWidth="1"/>
    <col min="30" max="30" width="10.88671875" style="136" bestFit="1" customWidth="1"/>
    <col min="31" max="31" width="11.109375" style="137" bestFit="1" customWidth="1"/>
    <col min="32" max="32" width="10.88671875" style="136" bestFit="1" customWidth="1"/>
    <col min="33" max="33" width="12.109375" style="137" bestFit="1" customWidth="1"/>
    <col min="34" max="34" width="10.88671875" style="136" bestFit="1" customWidth="1"/>
    <col min="35" max="35" width="12.109375" style="137" bestFit="1" customWidth="1"/>
    <col min="36" max="36" width="10.88671875" style="136" bestFit="1" customWidth="1"/>
    <col min="37" max="37" width="13.5546875" style="137" bestFit="1" customWidth="1"/>
    <col min="38" max="38" width="10.88671875" style="136" bestFit="1" customWidth="1"/>
    <col min="39" max="39" width="14.5546875" style="137" bestFit="1" customWidth="1"/>
    <col min="40" max="40" width="10.88671875" style="136" bestFit="1" customWidth="1"/>
    <col min="41" max="41" width="15.33203125" style="116" bestFit="1" customWidth="1"/>
    <col min="42" max="42" width="11.5546875" style="116" bestFit="1" customWidth="1"/>
  </cols>
  <sheetData>
    <row r="1" spans="15:42" x14ac:dyDescent="0.3">
      <c r="W1" s="47" t="s">
        <v>6</v>
      </c>
      <c r="X1" s="43"/>
      <c r="Y1" s="211" t="s">
        <v>59</v>
      </c>
      <c r="Z1" s="206"/>
      <c r="AA1" s="206"/>
      <c r="AB1" s="206"/>
      <c r="AC1" s="206"/>
      <c r="AD1" s="206"/>
      <c r="AE1" s="206"/>
      <c r="AF1" s="206"/>
      <c r="AG1" s="206"/>
      <c r="AH1" s="206"/>
      <c r="AI1" s="206"/>
      <c r="AJ1" s="206"/>
      <c r="AK1" s="206"/>
      <c r="AL1" s="206"/>
      <c r="AM1" s="206"/>
      <c r="AN1" s="206"/>
      <c r="AO1" s="48"/>
      <c r="AP1" s="113"/>
    </row>
    <row r="2" spans="15:42" ht="15" x14ac:dyDescent="0.25">
      <c r="W2" s="43"/>
      <c r="X2" s="43"/>
      <c r="Y2" s="211" t="s">
        <v>61</v>
      </c>
      <c r="Z2" s="206"/>
      <c r="AA2" s="209" t="s">
        <v>62</v>
      </c>
      <c r="AB2" s="210"/>
      <c r="AC2" s="209" t="s">
        <v>63</v>
      </c>
      <c r="AD2" s="210"/>
      <c r="AE2" s="209" t="s">
        <v>64</v>
      </c>
      <c r="AF2" s="210"/>
      <c r="AG2" s="209" t="s">
        <v>65</v>
      </c>
      <c r="AH2" s="210"/>
      <c r="AI2" s="209" t="s">
        <v>66</v>
      </c>
      <c r="AJ2" s="210"/>
      <c r="AK2" s="209" t="s">
        <v>67</v>
      </c>
      <c r="AL2" s="210"/>
      <c r="AM2" s="209" t="s">
        <v>68</v>
      </c>
      <c r="AN2" s="210"/>
      <c r="AO2" s="48"/>
      <c r="AP2" s="113"/>
    </row>
    <row r="3" spans="15:42" ht="15" x14ac:dyDescent="0.25">
      <c r="W3" s="43"/>
      <c r="X3" s="43" t="s">
        <v>48</v>
      </c>
      <c r="Y3" s="49" t="s">
        <v>3</v>
      </c>
      <c r="Z3" s="50" t="s">
        <v>47</v>
      </c>
      <c r="AA3" s="51" t="s">
        <v>3</v>
      </c>
      <c r="AB3" s="50" t="s">
        <v>47</v>
      </c>
      <c r="AC3" s="51" t="s">
        <v>3</v>
      </c>
      <c r="AD3" s="50" t="s">
        <v>47</v>
      </c>
      <c r="AE3" s="51" t="s">
        <v>3</v>
      </c>
      <c r="AF3" s="50" t="s">
        <v>47</v>
      </c>
      <c r="AG3" s="51" t="s">
        <v>3</v>
      </c>
      <c r="AH3" s="50" t="s">
        <v>47</v>
      </c>
      <c r="AI3" s="51" t="s">
        <v>3</v>
      </c>
      <c r="AJ3" s="50" t="s">
        <v>47</v>
      </c>
      <c r="AK3" s="51" t="s">
        <v>3</v>
      </c>
      <c r="AL3" s="50" t="s">
        <v>47</v>
      </c>
      <c r="AM3" s="51" t="s">
        <v>3</v>
      </c>
      <c r="AN3" s="50" t="s">
        <v>47</v>
      </c>
      <c r="AO3" s="48"/>
      <c r="AP3" s="113"/>
    </row>
    <row r="4" spans="15:42" x14ac:dyDescent="0.3">
      <c r="W4" s="208" t="s">
        <v>0</v>
      </c>
      <c r="X4" s="114" t="s">
        <v>30</v>
      </c>
      <c r="Y4" s="30">
        <v>0</v>
      </c>
      <c r="Z4" s="52">
        <v>0</v>
      </c>
      <c r="AA4" s="53">
        <v>0</v>
      </c>
      <c r="AB4" s="52">
        <v>0</v>
      </c>
      <c r="AC4" s="53">
        <v>3</v>
      </c>
      <c r="AD4" s="52">
        <v>8.5714285714285715E-2</v>
      </c>
      <c r="AE4" s="53">
        <v>4</v>
      </c>
      <c r="AF4" s="52">
        <v>0.11428571428571428</v>
      </c>
      <c r="AG4" s="53">
        <v>6</v>
      </c>
      <c r="AH4" s="52">
        <v>0.17142857142857143</v>
      </c>
      <c r="AI4" s="53">
        <v>4</v>
      </c>
      <c r="AJ4" s="52">
        <v>0.11428571428571428</v>
      </c>
      <c r="AK4" s="53">
        <v>16</v>
      </c>
      <c r="AL4" s="52">
        <v>0.45714285714285713</v>
      </c>
      <c r="AM4" s="53">
        <v>2</v>
      </c>
      <c r="AN4" s="52">
        <v>5.7142857142857141E-2</v>
      </c>
      <c r="AO4" s="54">
        <f>Y4+AA4+AC4+AE4+AG4+AI4+AK4+AM4</f>
        <v>35</v>
      </c>
      <c r="AP4" s="55">
        <f>Z4+AB4+AD4+AF4+AH4+AJ4+AL4+AN4</f>
        <v>1</v>
      </c>
    </row>
    <row r="5" spans="15:42" x14ac:dyDescent="0.3">
      <c r="O5" s="18" t="s">
        <v>97</v>
      </c>
      <c r="W5" s="206"/>
      <c r="X5" s="114" t="s">
        <v>5</v>
      </c>
      <c r="Y5" s="30">
        <v>2</v>
      </c>
      <c r="Z5" s="52">
        <v>1.5267175572519084E-3</v>
      </c>
      <c r="AA5" s="53">
        <v>122</v>
      </c>
      <c r="AB5" s="52">
        <v>9.3129770992366426E-2</v>
      </c>
      <c r="AC5" s="53">
        <v>113</v>
      </c>
      <c r="AD5" s="52">
        <v>8.6259541984732818E-2</v>
      </c>
      <c r="AE5" s="53">
        <v>79</v>
      </c>
      <c r="AF5" s="52">
        <v>6.0305343511450379E-2</v>
      </c>
      <c r="AG5" s="53">
        <v>122</v>
      </c>
      <c r="AH5" s="52">
        <v>9.3129770992366426E-2</v>
      </c>
      <c r="AI5" s="53">
        <v>224</v>
      </c>
      <c r="AJ5" s="52">
        <v>0.17099236641221374</v>
      </c>
      <c r="AK5" s="53">
        <v>419</v>
      </c>
      <c r="AL5" s="52">
        <v>0.31984732824427481</v>
      </c>
      <c r="AM5" s="53">
        <v>229</v>
      </c>
      <c r="AN5" s="52">
        <v>0.17480916030534352</v>
      </c>
      <c r="AO5" s="54">
        <f>Y5+AA5+AC5+AE5+AG5+AI5+AK5+AM5</f>
        <v>1310</v>
      </c>
      <c r="AP5" s="55">
        <f>Z5+AB5+AD5+AF5+AH5+AJ5+AL5+AN5</f>
        <v>1</v>
      </c>
    </row>
    <row r="6" spans="15:42" ht="15" x14ac:dyDescent="0.25">
      <c r="W6" s="20"/>
      <c r="X6" s="113"/>
      <c r="Y6" s="56"/>
      <c r="Z6" s="57"/>
      <c r="AA6" s="58"/>
      <c r="AB6" s="57"/>
      <c r="AC6" s="58"/>
      <c r="AD6" s="57"/>
      <c r="AE6" s="58"/>
      <c r="AF6" s="57"/>
      <c r="AG6" s="58"/>
      <c r="AH6" s="57"/>
      <c r="AI6" s="58"/>
      <c r="AJ6" s="57"/>
      <c r="AK6" s="58"/>
      <c r="AL6" s="57"/>
      <c r="AM6" s="58"/>
      <c r="AN6" s="57"/>
      <c r="AO6" s="31">
        <f>SUM(AO4:AO5)</f>
        <v>1345</v>
      </c>
      <c r="AP6" s="113"/>
    </row>
    <row r="7" spans="15:42" ht="15" x14ac:dyDescent="0.25">
      <c r="W7" s="20"/>
      <c r="X7" s="113"/>
      <c r="Y7" s="56"/>
      <c r="Z7" s="57"/>
      <c r="AA7" s="58"/>
      <c r="AB7" s="57"/>
      <c r="AC7" s="58"/>
      <c r="AD7" s="57"/>
      <c r="AE7" s="58"/>
      <c r="AF7" s="57"/>
      <c r="AG7" s="58"/>
      <c r="AH7" s="57"/>
      <c r="AI7" s="58"/>
      <c r="AJ7" s="57"/>
      <c r="AK7" s="58"/>
      <c r="AL7" s="57"/>
      <c r="AM7" s="58"/>
      <c r="AN7" s="57"/>
      <c r="AO7" s="113"/>
      <c r="AP7" s="113"/>
    </row>
    <row r="8" spans="15:42" x14ac:dyDescent="0.3">
      <c r="W8" s="47" t="s">
        <v>6</v>
      </c>
      <c r="X8" s="47"/>
      <c r="Y8" s="211" t="s">
        <v>59</v>
      </c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48"/>
      <c r="AP8" s="113"/>
    </row>
    <row r="9" spans="15:42" ht="15" x14ac:dyDescent="0.25">
      <c r="W9" s="47"/>
      <c r="X9" s="47"/>
      <c r="Y9" s="211" t="s">
        <v>61</v>
      </c>
      <c r="Z9" s="206"/>
      <c r="AA9" s="209" t="s">
        <v>62</v>
      </c>
      <c r="AB9" s="210"/>
      <c r="AC9" s="209" t="s">
        <v>63</v>
      </c>
      <c r="AD9" s="210"/>
      <c r="AE9" s="209" t="s">
        <v>64</v>
      </c>
      <c r="AF9" s="210"/>
      <c r="AG9" s="209" t="s">
        <v>65</v>
      </c>
      <c r="AH9" s="210"/>
      <c r="AI9" s="209" t="s">
        <v>66</v>
      </c>
      <c r="AJ9" s="210"/>
      <c r="AK9" s="209" t="s">
        <v>67</v>
      </c>
      <c r="AL9" s="210"/>
      <c r="AM9" s="209" t="s">
        <v>68</v>
      </c>
      <c r="AN9" s="210"/>
      <c r="AO9" s="48"/>
      <c r="AP9" s="113"/>
    </row>
    <row r="10" spans="15:42" ht="15" x14ac:dyDescent="0.25">
      <c r="W10" s="47"/>
      <c r="X10" s="47"/>
      <c r="Y10" s="211" t="s">
        <v>7</v>
      </c>
      <c r="Z10" s="206"/>
      <c r="AA10" s="209" t="s">
        <v>7</v>
      </c>
      <c r="AB10" s="210"/>
      <c r="AC10" s="209" t="s">
        <v>7</v>
      </c>
      <c r="AD10" s="210"/>
      <c r="AE10" s="209" t="s">
        <v>7</v>
      </c>
      <c r="AF10" s="210"/>
      <c r="AG10" s="209" t="s">
        <v>7</v>
      </c>
      <c r="AH10" s="210"/>
      <c r="AI10" s="209" t="s">
        <v>7</v>
      </c>
      <c r="AJ10" s="210"/>
      <c r="AK10" s="209" t="s">
        <v>7</v>
      </c>
      <c r="AL10" s="210"/>
      <c r="AM10" s="209" t="s">
        <v>7</v>
      </c>
      <c r="AN10" s="210"/>
      <c r="AO10" s="48"/>
      <c r="AP10" s="113"/>
    </row>
    <row r="11" spans="15:42" ht="24.75" x14ac:dyDescent="0.25">
      <c r="W11" s="47"/>
      <c r="X11" s="47" t="s">
        <v>48</v>
      </c>
      <c r="Y11" s="49" t="s">
        <v>49</v>
      </c>
      <c r="Z11" s="50" t="s">
        <v>51</v>
      </c>
      <c r="AA11" s="51" t="s">
        <v>49</v>
      </c>
      <c r="AB11" s="50" t="s">
        <v>51</v>
      </c>
      <c r="AC11" s="51" t="s">
        <v>49</v>
      </c>
      <c r="AD11" s="50" t="s">
        <v>51</v>
      </c>
      <c r="AE11" s="51" t="s">
        <v>49</v>
      </c>
      <c r="AF11" s="50" t="s">
        <v>51</v>
      </c>
      <c r="AG11" s="51" t="s">
        <v>49</v>
      </c>
      <c r="AH11" s="50" t="s">
        <v>51</v>
      </c>
      <c r="AI11" s="51" t="s">
        <v>49</v>
      </c>
      <c r="AJ11" s="50" t="s">
        <v>51</v>
      </c>
      <c r="AK11" s="51" t="s">
        <v>49</v>
      </c>
      <c r="AL11" s="50" t="s">
        <v>51</v>
      </c>
      <c r="AM11" s="51" t="s">
        <v>49</v>
      </c>
      <c r="AN11" s="50" t="s">
        <v>51</v>
      </c>
      <c r="AO11" s="48"/>
      <c r="AP11" s="113"/>
    </row>
    <row r="12" spans="15:42" x14ac:dyDescent="0.3">
      <c r="W12" s="208" t="s">
        <v>0</v>
      </c>
      <c r="X12" s="114" t="s">
        <v>30</v>
      </c>
      <c r="Y12" s="59">
        <v>0</v>
      </c>
      <c r="Z12" s="52">
        <v>0</v>
      </c>
      <c r="AA12" s="60">
        <v>0</v>
      </c>
      <c r="AB12" s="52">
        <v>0</v>
      </c>
      <c r="AC12" s="53">
        <v>61</v>
      </c>
      <c r="AD12" s="52">
        <v>5.1954688697725925E-3</v>
      </c>
      <c r="AE12" s="53">
        <v>136</v>
      </c>
      <c r="AF12" s="52">
        <v>1.1583340430968403E-2</v>
      </c>
      <c r="AG12" s="53">
        <v>316</v>
      </c>
      <c r="AH12" s="52">
        <v>2.6914232177838348E-2</v>
      </c>
      <c r="AI12" s="53">
        <v>231</v>
      </c>
      <c r="AJ12" s="52">
        <v>1.9674644408483096E-2</v>
      </c>
      <c r="AK12" s="53">
        <v>3780</v>
      </c>
      <c r="AL12" s="52">
        <v>0.32194872668426883</v>
      </c>
      <c r="AM12" s="53">
        <v>7217</v>
      </c>
      <c r="AN12" s="52">
        <v>0.6146835874286688</v>
      </c>
      <c r="AO12" s="54">
        <f>Y12+AA12+AC12+AE12+AG12+AI12+AK12+AM12</f>
        <v>11741</v>
      </c>
      <c r="AP12" s="55">
        <f>Z12+AB12+AD12+AF12+AH12+AJ12+AL12+AN12</f>
        <v>1</v>
      </c>
    </row>
    <row r="13" spans="15:42" x14ac:dyDescent="0.3">
      <c r="W13" s="206"/>
      <c r="X13" s="114" t="s">
        <v>5</v>
      </c>
      <c r="Y13" s="30">
        <v>10</v>
      </c>
      <c r="Z13" s="52">
        <v>4.6064056677215355E-5</v>
      </c>
      <c r="AA13" s="53">
        <v>952.00000000000023</v>
      </c>
      <c r="AB13" s="52">
        <v>4.3852981956709024E-3</v>
      </c>
      <c r="AC13" s="53">
        <v>1369</v>
      </c>
      <c r="AD13" s="52">
        <v>6.3061693591107814E-3</v>
      </c>
      <c r="AE13" s="53">
        <v>1335.9999999999998</v>
      </c>
      <c r="AF13" s="52">
        <v>6.1541579720759696E-3</v>
      </c>
      <c r="AG13" s="53">
        <v>3934.9999999999977</v>
      </c>
      <c r="AH13" s="52">
        <v>1.8126206302484231E-2</v>
      </c>
      <c r="AI13" s="53">
        <v>13372.999999999998</v>
      </c>
      <c r="AJ13" s="52">
        <v>6.1601462994440082E-2</v>
      </c>
      <c r="AK13" s="53">
        <v>54827.999999999978</v>
      </c>
      <c r="AL13" s="52">
        <v>0.25256000994983624</v>
      </c>
      <c r="AM13" s="53">
        <v>141285.99999999988</v>
      </c>
      <c r="AN13" s="52">
        <v>0.65082063116970434</v>
      </c>
      <c r="AO13" s="54">
        <f>Y13+AA13+AC13+AE13+AG13+AI13+AK13+AM13</f>
        <v>217088.99999999985</v>
      </c>
      <c r="AP13" s="55">
        <f>Z13+AB13+AD13+AF13+AH13+AJ13+AL13+AN13</f>
        <v>0.99999999999999978</v>
      </c>
    </row>
    <row r="14" spans="15:42" ht="15" x14ac:dyDescent="0.25">
      <c r="W14" s="20"/>
      <c r="X14" s="113"/>
      <c r="Y14" s="56"/>
      <c r="Z14" s="61"/>
      <c r="AA14" s="58"/>
      <c r="AB14" s="57"/>
      <c r="AC14" s="58"/>
      <c r="AD14" s="57"/>
      <c r="AE14" s="58"/>
      <c r="AF14" s="57"/>
      <c r="AG14" s="58"/>
      <c r="AH14" s="57"/>
      <c r="AI14" s="58"/>
      <c r="AJ14" s="57"/>
      <c r="AK14" s="58"/>
      <c r="AL14" s="57"/>
      <c r="AM14" s="58"/>
      <c r="AN14" s="57"/>
      <c r="AO14" s="31">
        <f>SUM(AO12:AO13)</f>
        <v>228829.99999999985</v>
      </c>
      <c r="AP14" s="113"/>
    </row>
    <row r="15" spans="15:42" ht="15" x14ac:dyDescent="0.25">
      <c r="W15" s="20"/>
      <c r="X15" s="113"/>
      <c r="Y15" s="56"/>
      <c r="Z15" s="57"/>
      <c r="AA15" s="58"/>
      <c r="AB15" s="57"/>
      <c r="AC15" s="58"/>
      <c r="AD15" s="57"/>
      <c r="AE15" s="58"/>
      <c r="AF15" s="57"/>
      <c r="AG15" s="58"/>
      <c r="AH15" s="57"/>
      <c r="AI15" s="58"/>
      <c r="AJ15" s="57"/>
      <c r="AK15" s="58"/>
      <c r="AL15" s="57"/>
      <c r="AM15" s="58"/>
      <c r="AN15" s="57"/>
      <c r="AO15" s="113"/>
      <c r="AP15" s="113"/>
    </row>
    <row r="16" spans="15:42" x14ac:dyDescent="0.3">
      <c r="W16" s="47" t="s">
        <v>6</v>
      </c>
      <c r="X16" s="43"/>
      <c r="Y16" s="211" t="s">
        <v>59</v>
      </c>
      <c r="Z16" s="206"/>
      <c r="AA16" s="206"/>
      <c r="AB16" s="206"/>
      <c r="AC16" s="206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206"/>
      <c r="AO16" s="48"/>
      <c r="AP16" s="113"/>
    </row>
    <row r="17" spans="23:42" ht="15" x14ac:dyDescent="0.25">
      <c r="W17" s="43"/>
      <c r="X17" s="43"/>
      <c r="Y17" s="211" t="s">
        <v>61</v>
      </c>
      <c r="Z17" s="206"/>
      <c r="AA17" s="209" t="s">
        <v>62</v>
      </c>
      <c r="AB17" s="210"/>
      <c r="AC17" s="209" t="s">
        <v>63</v>
      </c>
      <c r="AD17" s="210"/>
      <c r="AE17" s="209" t="s">
        <v>64</v>
      </c>
      <c r="AF17" s="210"/>
      <c r="AG17" s="209" t="s">
        <v>65</v>
      </c>
      <c r="AH17" s="210"/>
      <c r="AI17" s="209" t="s">
        <v>66</v>
      </c>
      <c r="AJ17" s="210"/>
      <c r="AK17" s="209" t="s">
        <v>67</v>
      </c>
      <c r="AL17" s="210"/>
      <c r="AM17" s="209" t="s">
        <v>68</v>
      </c>
      <c r="AN17" s="210"/>
      <c r="AO17" s="48"/>
      <c r="AP17" s="113"/>
    </row>
    <row r="18" spans="23:42" ht="15" x14ac:dyDescent="0.25">
      <c r="W18" s="43"/>
      <c r="X18" s="43"/>
      <c r="Y18" s="211" t="s">
        <v>52</v>
      </c>
      <c r="Z18" s="206"/>
      <c r="AA18" s="209" t="s">
        <v>52</v>
      </c>
      <c r="AB18" s="210"/>
      <c r="AC18" s="209" t="s">
        <v>52</v>
      </c>
      <c r="AD18" s="210"/>
      <c r="AE18" s="209" t="s">
        <v>52</v>
      </c>
      <c r="AF18" s="210"/>
      <c r="AG18" s="209" t="s">
        <v>52</v>
      </c>
      <c r="AH18" s="210"/>
      <c r="AI18" s="209" t="s">
        <v>52</v>
      </c>
      <c r="AJ18" s="210"/>
      <c r="AK18" s="209" t="s">
        <v>52</v>
      </c>
      <c r="AL18" s="210"/>
      <c r="AM18" s="209" t="s">
        <v>52</v>
      </c>
      <c r="AN18" s="210"/>
      <c r="AO18" s="48"/>
      <c r="AP18" s="113"/>
    </row>
    <row r="19" spans="23:42" ht="24.75" x14ac:dyDescent="0.25">
      <c r="W19" s="43"/>
      <c r="X19" s="43" t="s">
        <v>48</v>
      </c>
      <c r="Y19" s="49" t="s">
        <v>49</v>
      </c>
      <c r="Z19" s="50" t="s">
        <v>51</v>
      </c>
      <c r="AA19" s="51" t="s">
        <v>49</v>
      </c>
      <c r="AB19" s="50" t="s">
        <v>51</v>
      </c>
      <c r="AC19" s="51" t="s">
        <v>49</v>
      </c>
      <c r="AD19" s="50" t="s">
        <v>51</v>
      </c>
      <c r="AE19" s="51" t="s">
        <v>49</v>
      </c>
      <c r="AF19" s="50" t="s">
        <v>51</v>
      </c>
      <c r="AG19" s="51" t="s">
        <v>49</v>
      </c>
      <c r="AH19" s="50" t="s">
        <v>51</v>
      </c>
      <c r="AI19" s="51" t="s">
        <v>49</v>
      </c>
      <c r="AJ19" s="50" t="s">
        <v>51</v>
      </c>
      <c r="AK19" s="51" t="s">
        <v>49</v>
      </c>
      <c r="AL19" s="50" t="s">
        <v>51</v>
      </c>
      <c r="AM19" s="51" t="s">
        <v>49</v>
      </c>
      <c r="AN19" s="50" t="s">
        <v>51</v>
      </c>
      <c r="AO19" s="48"/>
      <c r="AP19" s="113"/>
    </row>
    <row r="20" spans="23:42" x14ac:dyDescent="0.3">
      <c r="W20" s="208" t="s">
        <v>0</v>
      </c>
      <c r="X20" s="114" t="s">
        <v>30</v>
      </c>
      <c r="Y20" s="59">
        <v>0</v>
      </c>
      <c r="Z20" s="52">
        <v>0</v>
      </c>
      <c r="AA20" s="60">
        <v>0</v>
      </c>
      <c r="AB20" s="52">
        <v>0</v>
      </c>
      <c r="AC20" s="53">
        <v>337287</v>
      </c>
      <c r="AD20" s="52">
        <v>1.3070211300954964E-3</v>
      </c>
      <c r="AE20" s="53">
        <v>974305</v>
      </c>
      <c r="AF20" s="52">
        <v>3.775530103910595E-3</v>
      </c>
      <c r="AG20" s="53">
        <v>2464684</v>
      </c>
      <c r="AH20" s="52">
        <v>9.5508989881266954E-3</v>
      </c>
      <c r="AI20" s="53">
        <v>2665491</v>
      </c>
      <c r="AJ20" s="52">
        <v>1.0329046358381364E-2</v>
      </c>
      <c r="AK20" s="53">
        <v>48053214.999999993</v>
      </c>
      <c r="AL20" s="52">
        <v>0.186211052824514</v>
      </c>
      <c r="AM20" s="53">
        <v>203562820</v>
      </c>
      <c r="AN20" s="52">
        <v>0.78882645059497147</v>
      </c>
      <c r="AO20" s="54">
        <f>Y20+AA20+AC20+AE20+AG20+AI20+AK20+AM20</f>
        <v>258057802</v>
      </c>
      <c r="AP20" s="55">
        <f>Z20+AB20+AD20+AF20+AH20+AJ20+AL20+AN20</f>
        <v>0.99999999999999956</v>
      </c>
    </row>
    <row r="21" spans="23:42" x14ac:dyDescent="0.3">
      <c r="W21" s="206"/>
      <c r="X21" s="114" t="s">
        <v>5</v>
      </c>
      <c r="Y21" s="30">
        <v>36958</v>
      </c>
      <c r="Z21" s="52">
        <v>1.0420820111719268E-5</v>
      </c>
      <c r="AA21" s="53">
        <v>5070966.9999999991</v>
      </c>
      <c r="AB21" s="52">
        <v>1.4298293982213516E-3</v>
      </c>
      <c r="AC21" s="53">
        <v>9662209.9999999981</v>
      </c>
      <c r="AD21" s="52">
        <v>2.7243939686036854E-3</v>
      </c>
      <c r="AE21" s="53">
        <v>10788625.999999998</v>
      </c>
      <c r="AF21" s="52">
        <v>3.0420025650364575E-3</v>
      </c>
      <c r="AG21" s="53">
        <v>40618218</v>
      </c>
      <c r="AH21" s="52">
        <v>1.1452869285042416E-2</v>
      </c>
      <c r="AI21" s="53">
        <v>146327825</v>
      </c>
      <c r="AJ21" s="52">
        <v>4.125915746696622E-2</v>
      </c>
      <c r="AK21" s="53">
        <v>697443015.00000012</v>
      </c>
      <c r="AL21" s="52">
        <v>0.19665372037150614</v>
      </c>
      <c r="AM21" s="53">
        <v>2636606061.000001</v>
      </c>
      <c r="AN21" s="52">
        <v>0.74342760612451242</v>
      </c>
      <c r="AO21" s="54">
        <f>Y21+AA21+AC21+AE21+AG21+AI21+AK21+AM21</f>
        <v>3546553880.000001</v>
      </c>
      <c r="AP21" s="55">
        <f>Z21+AB21+AD21+AF21+AH21+AJ21+AL21+AN21</f>
        <v>1.0000000000000004</v>
      </c>
    </row>
    <row r="22" spans="23:42" ht="15" x14ac:dyDescent="0.25">
      <c r="W22" s="20"/>
      <c r="X22" s="113"/>
      <c r="Y22" s="56"/>
      <c r="Z22" s="57"/>
      <c r="AA22" s="58"/>
      <c r="AB22" s="57"/>
      <c r="AC22" s="58"/>
      <c r="AD22" s="57"/>
      <c r="AE22" s="58"/>
      <c r="AF22" s="57"/>
      <c r="AG22" s="58"/>
      <c r="AH22" s="57"/>
      <c r="AI22" s="58"/>
      <c r="AJ22" s="57"/>
      <c r="AK22" s="58"/>
      <c r="AL22" s="57"/>
      <c r="AM22" s="58"/>
      <c r="AN22" s="57"/>
      <c r="AO22" s="31">
        <f>SUM(AO20:AO21)</f>
        <v>3804611682.000001</v>
      </c>
      <c r="AP22" s="113"/>
    </row>
    <row r="23" spans="23:42" ht="15" x14ac:dyDescent="0.25">
      <c r="W23" s="20"/>
      <c r="X23" s="113"/>
      <c r="Y23" s="56"/>
      <c r="Z23" s="57"/>
      <c r="AA23" s="58"/>
      <c r="AB23" s="57"/>
      <c r="AC23" s="58"/>
      <c r="AD23" s="57"/>
      <c r="AE23" s="58"/>
      <c r="AF23" s="57"/>
      <c r="AG23" s="58"/>
      <c r="AH23" s="57"/>
      <c r="AI23" s="58"/>
      <c r="AJ23" s="57"/>
      <c r="AK23" s="58"/>
      <c r="AL23" s="57"/>
      <c r="AM23" s="58"/>
      <c r="AN23" s="57"/>
      <c r="AO23" s="113"/>
      <c r="AP23" s="113"/>
    </row>
    <row r="24" spans="23:42" ht="15" x14ac:dyDescent="0.25">
      <c r="W24" s="47" t="s">
        <v>6</v>
      </c>
      <c r="X24" s="43"/>
      <c r="Y24" s="211"/>
      <c r="Z24" s="206"/>
      <c r="AA24" s="206"/>
      <c r="AB24" s="206"/>
      <c r="AC24" s="206"/>
      <c r="AD24" s="206"/>
      <c r="AE24" s="206"/>
      <c r="AF24" s="206"/>
      <c r="AG24" s="206"/>
      <c r="AH24" s="206"/>
      <c r="AI24" s="206"/>
      <c r="AJ24" s="206"/>
      <c r="AK24" s="206"/>
      <c r="AL24" s="206"/>
      <c r="AM24" s="206"/>
      <c r="AN24" s="206"/>
      <c r="AO24" s="48"/>
      <c r="AP24" s="113"/>
    </row>
    <row r="25" spans="23:42" ht="15" x14ac:dyDescent="0.25">
      <c r="W25" s="43"/>
      <c r="X25" s="43"/>
      <c r="Y25" s="211"/>
      <c r="Z25" s="206"/>
      <c r="AA25" s="209"/>
      <c r="AB25" s="210"/>
      <c r="AC25" s="209"/>
      <c r="AD25" s="210"/>
      <c r="AE25" s="209"/>
      <c r="AF25" s="210"/>
      <c r="AG25" s="209"/>
      <c r="AH25" s="210"/>
      <c r="AI25" s="209"/>
      <c r="AJ25" s="210"/>
      <c r="AK25" s="209"/>
      <c r="AL25" s="210"/>
      <c r="AM25" s="209"/>
      <c r="AN25" s="210"/>
      <c r="AO25" s="48"/>
      <c r="AP25" s="113"/>
    </row>
    <row r="26" spans="23:42" ht="15" x14ac:dyDescent="0.25">
      <c r="W26" s="43"/>
      <c r="X26" s="43"/>
      <c r="Y26" s="211"/>
      <c r="Z26" s="206"/>
      <c r="AA26" s="209"/>
      <c r="AB26" s="210"/>
      <c r="AC26" s="209"/>
      <c r="AD26" s="210"/>
      <c r="AE26" s="209"/>
      <c r="AF26" s="210"/>
      <c r="AG26" s="209"/>
      <c r="AH26" s="210"/>
      <c r="AI26" s="209"/>
      <c r="AJ26" s="210"/>
      <c r="AK26" s="209"/>
      <c r="AL26" s="210"/>
      <c r="AM26" s="209"/>
      <c r="AN26" s="210"/>
      <c r="AO26" s="48"/>
      <c r="AP26" s="113"/>
    </row>
    <row r="27" spans="23:42" ht="15" x14ac:dyDescent="0.25">
      <c r="W27" s="43"/>
      <c r="X27" s="43"/>
      <c r="Y27" s="49"/>
      <c r="Z27" s="50"/>
      <c r="AA27" s="51"/>
      <c r="AB27" s="50"/>
      <c r="AC27" s="51"/>
      <c r="AD27" s="50"/>
      <c r="AE27" s="51"/>
      <c r="AF27" s="50"/>
      <c r="AG27" s="51"/>
      <c r="AH27" s="50"/>
      <c r="AI27" s="51"/>
      <c r="AJ27" s="50"/>
      <c r="AK27" s="51"/>
      <c r="AL27" s="50"/>
      <c r="AM27" s="51"/>
      <c r="AN27" s="50"/>
      <c r="AO27" s="48"/>
      <c r="AP27" s="113"/>
    </row>
    <row r="28" spans="23:42" x14ac:dyDescent="0.3">
      <c r="W28" s="208" t="s">
        <v>0</v>
      </c>
      <c r="X28" s="114"/>
      <c r="Y28" s="59"/>
      <c r="Z28" s="52"/>
      <c r="AA28" s="60"/>
      <c r="AB28" s="52"/>
      <c r="AC28" s="53"/>
      <c r="AD28" s="52"/>
      <c r="AE28" s="53"/>
      <c r="AF28" s="52"/>
      <c r="AG28" s="53"/>
      <c r="AH28" s="52"/>
      <c r="AI28" s="53"/>
      <c r="AJ28" s="52"/>
      <c r="AK28" s="53"/>
      <c r="AL28" s="52"/>
      <c r="AM28" s="53"/>
      <c r="AN28" s="52"/>
      <c r="AO28" s="54"/>
      <c r="AP28" s="55"/>
    </row>
    <row r="29" spans="23:42" x14ac:dyDescent="0.3">
      <c r="W29" s="206"/>
      <c r="X29" s="114"/>
      <c r="Y29" s="30"/>
      <c r="Z29" s="52"/>
      <c r="AA29" s="53"/>
      <c r="AB29" s="52"/>
      <c r="AC29" s="53"/>
      <c r="AD29" s="52"/>
      <c r="AE29" s="53"/>
      <c r="AF29" s="52"/>
      <c r="AG29" s="53"/>
      <c r="AH29" s="52"/>
      <c r="AI29" s="53"/>
      <c r="AJ29" s="52"/>
      <c r="AK29" s="53"/>
      <c r="AL29" s="52"/>
      <c r="AM29" s="53"/>
      <c r="AN29" s="52"/>
      <c r="AO29" s="54"/>
      <c r="AP29" s="55"/>
    </row>
    <row r="30" spans="23:42" ht="15" x14ac:dyDescent="0.25">
      <c r="W30" s="20"/>
      <c r="X30" s="113"/>
      <c r="Y30" s="56"/>
      <c r="Z30" s="57"/>
      <c r="AA30" s="58"/>
      <c r="AB30" s="57"/>
      <c r="AC30" s="58"/>
      <c r="AD30" s="57"/>
      <c r="AE30" s="58"/>
      <c r="AF30" s="57"/>
      <c r="AG30" s="58"/>
      <c r="AH30" s="57"/>
      <c r="AI30" s="58"/>
      <c r="AJ30" s="57"/>
      <c r="AK30" s="58"/>
      <c r="AL30" s="57"/>
      <c r="AM30" s="58"/>
      <c r="AN30" s="57"/>
      <c r="AO30" s="31"/>
      <c r="AP30" s="113"/>
    </row>
    <row r="31" spans="23:42" ht="15" x14ac:dyDescent="0.25">
      <c r="W31" s="20"/>
      <c r="X31" s="113"/>
      <c r="Y31" s="56"/>
      <c r="Z31" s="122"/>
      <c r="AA31" s="123"/>
      <c r="AB31" s="122"/>
      <c r="AC31" s="123"/>
      <c r="AD31" s="122"/>
      <c r="AE31" s="123"/>
      <c r="AF31" s="57"/>
      <c r="AG31" s="58"/>
      <c r="AH31" s="57"/>
      <c r="AI31" s="58"/>
      <c r="AJ31" s="57"/>
      <c r="AK31" s="58"/>
      <c r="AL31" s="57"/>
      <c r="AM31" s="58"/>
      <c r="AN31" s="57"/>
      <c r="AO31" s="113"/>
      <c r="AP31" s="113"/>
    </row>
    <row r="32" spans="23:42" x14ac:dyDescent="0.3">
      <c r="W32" s="20"/>
      <c r="X32" s="113"/>
      <c r="Y32" s="124"/>
      <c r="Z32" s="125"/>
      <c r="AA32" s="125"/>
      <c r="AB32" s="126" t="s">
        <v>30</v>
      </c>
      <c r="AC32" s="127" t="s">
        <v>5</v>
      </c>
      <c r="AD32" s="128"/>
      <c r="AE32" s="128"/>
      <c r="AF32" s="129"/>
      <c r="AG32" s="58"/>
      <c r="AH32" s="57"/>
      <c r="AI32" s="58"/>
      <c r="AJ32" s="57"/>
      <c r="AK32" s="58"/>
      <c r="AL32" s="57"/>
      <c r="AM32" s="58"/>
      <c r="AN32" s="57"/>
      <c r="AO32" s="113"/>
      <c r="AP32" s="113"/>
    </row>
    <row r="33" spans="1:42" ht="24" customHeight="1" x14ac:dyDescent="0.3">
      <c r="W33" s="20"/>
      <c r="X33" s="113"/>
      <c r="Y33" s="124"/>
      <c r="Z33" s="130"/>
      <c r="AA33" s="131" t="s">
        <v>61</v>
      </c>
      <c r="AB33" s="132" t="s">
        <v>60</v>
      </c>
      <c r="AC33" s="133">
        <v>71632</v>
      </c>
      <c r="AD33" s="134">
        <v>0</v>
      </c>
      <c r="AE33" s="134">
        <f>AC33/$AC$41</f>
        <v>2.5498055561236473E-6</v>
      </c>
      <c r="AF33" s="129"/>
      <c r="AG33" s="58"/>
      <c r="AH33" s="57"/>
      <c r="AI33" s="58"/>
      <c r="AJ33" s="57"/>
      <c r="AK33" s="58"/>
      <c r="AL33" s="57"/>
      <c r="AM33" s="58"/>
      <c r="AN33" s="57"/>
      <c r="AO33" s="113"/>
      <c r="AP33" s="113"/>
    </row>
    <row r="34" spans="1:42" ht="22.8" x14ac:dyDescent="0.3">
      <c r="Z34" s="125"/>
      <c r="AA34" s="131" t="s">
        <v>62</v>
      </c>
      <c r="AB34" s="132" t="s">
        <v>60</v>
      </c>
      <c r="AC34" s="133">
        <v>15870842</v>
      </c>
      <c r="AD34" s="134">
        <v>0</v>
      </c>
      <c r="AE34" s="134">
        <f t="shared" ref="AE34:AE41" si="0">AC34/$AC$41</f>
        <v>5.6493691523286436E-4</v>
      </c>
    </row>
    <row r="35" spans="1:42" ht="22.8" x14ac:dyDescent="0.3">
      <c r="Z35" s="125"/>
      <c r="AA35" s="131" t="s">
        <v>63</v>
      </c>
      <c r="AB35" s="133">
        <v>876987</v>
      </c>
      <c r="AC35" s="133">
        <v>33031236</v>
      </c>
      <c r="AD35" s="134">
        <f t="shared" ref="AD35:AD41" si="1">AB35/$AB$41</f>
        <v>1.2305570324025705E-4</v>
      </c>
      <c r="AE35" s="134">
        <f t="shared" si="0"/>
        <v>1.1757765953544707E-3</v>
      </c>
    </row>
    <row r="36" spans="1:42" ht="22.8" x14ac:dyDescent="0.3">
      <c r="Z36" s="125"/>
      <c r="AA36" s="131" t="s">
        <v>64</v>
      </c>
      <c r="AB36" s="133">
        <v>2951500</v>
      </c>
      <c r="AC36" s="133">
        <v>45238159</v>
      </c>
      <c r="AD36" s="134">
        <f t="shared" si="1"/>
        <v>4.141440045446725E-4</v>
      </c>
      <c r="AE36" s="134">
        <f t="shared" si="0"/>
        <v>1.6102930138346687E-3</v>
      </c>
    </row>
    <row r="37" spans="1:42" ht="22.8" x14ac:dyDescent="0.3">
      <c r="Z37" s="125"/>
      <c r="AA37" s="131" t="s">
        <v>65</v>
      </c>
      <c r="AB37" s="133">
        <v>8894927</v>
      </c>
      <c r="AC37" s="133">
        <v>169626993</v>
      </c>
      <c r="AD37" s="134">
        <f t="shared" si="1"/>
        <v>1.2481045867906251E-3</v>
      </c>
      <c r="AE37" s="134">
        <f t="shared" si="0"/>
        <v>6.038025592192694E-3</v>
      </c>
    </row>
    <row r="38" spans="1:42" ht="22.8" x14ac:dyDescent="0.3">
      <c r="Z38" s="125"/>
      <c r="AA38" s="131" t="s">
        <v>66</v>
      </c>
      <c r="AB38" s="133">
        <v>14240965</v>
      </c>
      <c r="AC38" s="133">
        <v>680967667</v>
      </c>
      <c r="AD38" s="134">
        <f t="shared" si="1"/>
        <v>1.9982416648079019E-3</v>
      </c>
      <c r="AE38" s="134">
        <f t="shared" si="0"/>
        <v>2.423965742764627E-2</v>
      </c>
    </row>
    <row r="39" spans="1:42" ht="22.8" x14ac:dyDescent="0.3">
      <c r="Z39" s="125"/>
      <c r="AA39" s="131" t="s">
        <v>67</v>
      </c>
      <c r="AB39" s="133">
        <v>142219814</v>
      </c>
      <c r="AC39" s="133">
        <v>3957817547</v>
      </c>
      <c r="AD39" s="134">
        <f t="shared" si="1"/>
        <v>1.9955779534324404E-2</v>
      </c>
      <c r="AE39" s="134">
        <f t="shared" si="0"/>
        <v>0.14088208023598761</v>
      </c>
    </row>
    <row r="40" spans="1:42" ht="22.8" x14ac:dyDescent="0.3">
      <c r="A40" s="103" t="s">
        <v>96</v>
      </c>
      <c r="Z40" s="125"/>
      <c r="AA40" s="131" t="s">
        <v>68</v>
      </c>
      <c r="AB40" s="133">
        <v>6957563913</v>
      </c>
      <c r="AC40" s="133">
        <v>23190498487</v>
      </c>
      <c r="AD40" s="134">
        <f t="shared" si="1"/>
        <v>0.97626067450629217</v>
      </c>
      <c r="AE40" s="134">
        <f t="shared" si="0"/>
        <v>0.82548668041419526</v>
      </c>
    </row>
    <row r="41" spans="1:42" x14ac:dyDescent="0.3">
      <c r="Z41" s="131"/>
      <c r="AA41" s="131" t="s">
        <v>69</v>
      </c>
      <c r="AB41" s="133">
        <v>7126748106</v>
      </c>
      <c r="AC41" s="133">
        <v>28093122563</v>
      </c>
      <c r="AD41" s="134">
        <f t="shared" si="1"/>
        <v>1</v>
      </c>
      <c r="AE41" s="134">
        <f t="shared" si="0"/>
        <v>1</v>
      </c>
    </row>
    <row r="42" spans="1:42" x14ac:dyDescent="0.3">
      <c r="Z42" s="137"/>
      <c r="AB42" s="137">
        <f>AB41+AC41</f>
        <v>35219870669</v>
      </c>
      <c r="AD42" s="137"/>
    </row>
    <row r="43" spans="1:42" x14ac:dyDescent="0.3">
      <c r="Z43" s="137"/>
      <c r="AB43" s="137"/>
      <c r="AD43" s="137"/>
    </row>
    <row r="45" spans="1:42" ht="15" customHeight="1" x14ac:dyDescent="0.3">
      <c r="Z45" s="137" t="s">
        <v>6</v>
      </c>
      <c r="AB45" s="137"/>
      <c r="AD45" s="138"/>
    </row>
    <row r="46" spans="1:42" x14ac:dyDescent="0.3">
      <c r="Z46" s="137"/>
      <c r="AB46" s="137"/>
      <c r="AD46" s="138"/>
    </row>
    <row r="47" spans="1:42" x14ac:dyDescent="0.3">
      <c r="Z47" s="137"/>
      <c r="AB47" s="137"/>
      <c r="AD47" s="138"/>
    </row>
    <row r="48" spans="1:42" x14ac:dyDescent="0.3">
      <c r="AD48" s="138"/>
    </row>
    <row r="49" spans="30:30" x14ac:dyDescent="0.3">
      <c r="AD49" s="138"/>
    </row>
    <row r="50" spans="30:30" x14ac:dyDescent="0.3">
      <c r="AD50" s="138"/>
    </row>
    <row r="51" spans="30:30" x14ac:dyDescent="0.3">
      <c r="AD51" s="138"/>
    </row>
    <row r="52" spans="30:30" x14ac:dyDescent="0.3">
      <c r="AD52" s="138"/>
    </row>
    <row r="53" spans="30:30" x14ac:dyDescent="0.3">
      <c r="AD53" s="138"/>
    </row>
    <row r="54" spans="30:30" x14ac:dyDescent="0.3">
      <c r="AD54" s="138"/>
    </row>
    <row r="55" spans="30:30" x14ac:dyDescent="0.3">
      <c r="AD55" s="138"/>
    </row>
    <row r="56" spans="30:30" x14ac:dyDescent="0.3">
      <c r="AD56" s="138"/>
    </row>
    <row r="57" spans="30:30" x14ac:dyDescent="0.3">
      <c r="AD57" s="138"/>
    </row>
  </sheetData>
  <mergeCells count="64">
    <mergeCell ref="Y1:AN1"/>
    <mergeCell ref="Y2:Z2"/>
    <mergeCell ref="AA2:AB2"/>
    <mergeCell ref="AC2:AD2"/>
    <mergeCell ref="AE2:AF2"/>
    <mergeCell ref="AG2:AH2"/>
    <mergeCell ref="AI2:AJ2"/>
    <mergeCell ref="AK2:AL2"/>
    <mergeCell ref="AM2:AN2"/>
    <mergeCell ref="W4:W5"/>
    <mergeCell ref="Y8:AN8"/>
    <mergeCell ref="Y9:Z9"/>
    <mergeCell ref="AA9:AB9"/>
    <mergeCell ref="AC9:AD9"/>
    <mergeCell ref="AE9:AF9"/>
    <mergeCell ref="AG9:AH9"/>
    <mergeCell ref="AI9:AJ9"/>
    <mergeCell ref="AK9:AL9"/>
    <mergeCell ref="AM9:AN9"/>
    <mergeCell ref="AI10:AJ10"/>
    <mergeCell ref="AK10:AL10"/>
    <mergeCell ref="AM10:AN10"/>
    <mergeCell ref="W12:W13"/>
    <mergeCell ref="Y16:AN16"/>
    <mergeCell ref="Y10:Z10"/>
    <mergeCell ref="AA10:AB10"/>
    <mergeCell ref="AC10:AD10"/>
    <mergeCell ref="AE10:AF10"/>
    <mergeCell ref="AG10:AH10"/>
    <mergeCell ref="AI17:AJ17"/>
    <mergeCell ref="AK17:AL17"/>
    <mergeCell ref="AM17:AN17"/>
    <mergeCell ref="Y18:Z18"/>
    <mergeCell ref="AA18:AB18"/>
    <mergeCell ref="AC18:AD18"/>
    <mergeCell ref="AE18:AF18"/>
    <mergeCell ref="AG18:AH18"/>
    <mergeCell ref="AI18:AJ18"/>
    <mergeCell ref="AK18:AL18"/>
    <mergeCell ref="AM18:AN18"/>
    <mergeCell ref="Y17:Z17"/>
    <mergeCell ref="AA17:AB17"/>
    <mergeCell ref="AC17:AD17"/>
    <mergeCell ref="AE17:AF17"/>
    <mergeCell ref="AG17:AH17"/>
    <mergeCell ref="W20:W21"/>
    <mergeCell ref="Y24:AN24"/>
    <mergeCell ref="Y25:Z25"/>
    <mergeCell ref="AA25:AB25"/>
    <mergeCell ref="AC25:AD25"/>
    <mergeCell ref="AE25:AF25"/>
    <mergeCell ref="AG25:AH25"/>
    <mergeCell ref="AI25:AJ25"/>
    <mergeCell ref="AK25:AL25"/>
    <mergeCell ref="W28:W29"/>
    <mergeCell ref="AM25:AN25"/>
    <mergeCell ref="Y26:Z26"/>
    <mergeCell ref="AA26:AB26"/>
    <mergeCell ref="AC26:AD26"/>
    <mergeCell ref="AE26:AF26"/>
    <mergeCell ref="AG26:AH26"/>
    <mergeCell ref="AI26:AJ26"/>
    <mergeCell ref="AK26:AL26"/>
    <mergeCell ref="AM26:AN26"/>
  </mergeCells>
  <hyperlinks>
    <hyperlink ref="O5" location="ÍNDICE!A1" display="ÍNDICE&gt;&gt;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54"/>
  <sheetViews>
    <sheetView showGridLines="0" zoomScale="80" zoomScaleNormal="80" workbookViewId="0">
      <selection activeCell="P1" sqref="P1"/>
    </sheetView>
  </sheetViews>
  <sheetFormatPr baseColWidth="10" defaultRowHeight="14.4" x14ac:dyDescent="0.3"/>
  <cols>
    <col min="15" max="15" width="4.88671875" customWidth="1"/>
    <col min="29" max="29" width="11.44140625" style="116"/>
    <col min="30" max="30" width="17.6640625" style="116" customWidth="1"/>
    <col min="31" max="31" width="13.6640625" style="116" bestFit="1" customWidth="1"/>
    <col min="32" max="32" width="13.5546875" style="135" customWidth="1"/>
    <col min="33" max="33" width="17.109375" style="147" customWidth="1"/>
    <col min="34" max="34" width="13.88671875" style="137" customWidth="1"/>
    <col min="35" max="35" width="10.88671875" style="147" bestFit="1" customWidth="1"/>
    <col min="36" max="36" width="11.109375" style="137" bestFit="1" customWidth="1"/>
    <col min="37" max="37" width="10.88671875" style="147" bestFit="1" customWidth="1"/>
    <col min="38" max="38" width="11.5546875" style="137" bestFit="1" customWidth="1"/>
    <col min="39" max="39" width="10.88671875" style="147" bestFit="1" customWidth="1"/>
    <col min="40" max="40" width="12.33203125" style="137" bestFit="1" customWidth="1"/>
    <col min="41" max="41" width="10.88671875" style="147" bestFit="1" customWidth="1"/>
    <col min="42" max="42" width="13" style="137" bestFit="1" customWidth="1"/>
    <col min="43" max="43" width="10.88671875" style="147" bestFit="1" customWidth="1"/>
    <col min="44" max="44" width="14.5546875" style="137" bestFit="1" customWidth="1"/>
    <col min="45" max="45" width="10.88671875" style="147" bestFit="1" customWidth="1"/>
    <col min="46" max="46" width="15" style="137" bestFit="1" customWidth="1"/>
    <col min="47" max="47" width="10.88671875" style="147" bestFit="1" customWidth="1"/>
    <col min="48" max="48" width="16" style="116" bestFit="1" customWidth="1"/>
    <col min="49" max="49" width="11.44140625" style="116"/>
  </cols>
  <sheetData>
    <row r="1" spans="16:49" ht="15" x14ac:dyDescent="0.25">
      <c r="AD1" s="113"/>
      <c r="AE1" s="113"/>
      <c r="AF1" s="56"/>
      <c r="AG1" s="65"/>
      <c r="AH1" s="58"/>
      <c r="AI1" s="65"/>
      <c r="AJ1" s="58"/>
      <c r="AK1" s="65"/>
      <c r="AL1" s="58"/>
      <c r="AM1" s="65"/>
      <c r="AN1" s="58"/>
      <c r="AO1" s="65"/>
      <c r="AP1" s="58"/>
      <c r="AQ1" s="65"/>
      <c r="AR1" s="58"/>
      <c r="AS1" s="65"/>
      <c r="AT1" s="58"/>
      <c r="AU1" s="65"/>
      <c r="AV1" s="113"/>
      <c r="AW1" s="113"/>
    </row>
    <row r="2" spans="16:49" ht="15" x14ac:dyDescent="0.25">
      <c r="AD2" s="62"/>
      <c r="AE2" s="63"/>
      <c r="AF2" s="216"/>
      <c r="AG2" s="213"/>
      <c r="AH2" s="213"/>
      <c r="AI2" s="213"/>
      <c r="AJ2" s="213"/>
      <c r="AK2" s="213"/>
      <c r="AL2" s="213"/>
      <c r="AM2" s="213"/>
      <c r="AN2" s="213"/>
      <c r="AO2" s="213"/>
      <c r="AP2" s="213"/>
      <c r="AQ2" s="213"/>
      <c r="AR2" s="213"/>
      <c r="AS2" s="213"/>
      <c r="AT2" s="213"/>
      <c r="AU2" s="213"/>
      <c r="AV2" s="64"/>
      <c r="AW2" s="113"/>
    </row>
    <row r="3" spans="16:49" ht="15" x14ac:dyDescent="0.25">
      <c r="AD3" s="63"/>
      <c r="AE3" s="63"/>
      <c r="AF3" s="216"/>
      <c r="AG3" s="213"/>
      <c r="AH3" s="214"/>
      <c r="AI3" s="215"/>
      <c r="AJ3" s="214"/>
      <c r="AK3" s="215"/>
      <c r="AL3" s="214"/>
      <c r="AM3" s="215"/>
      <c r="AN3" s="214"/>
      <c r="AO3" s="215"/>
      <c r="AP3" s="214"/>
      <c r="AQ3" s="215"/>
      <c r="AR3" s="214"/>
      <c r="AS3" s="215"/>
      <c r="AT3" s="214"/>
      <c r="AU3" s="215"/>
      <c r="AV3" s="64"/>
      <c r="AW3" s="113"/>
    </row>
    <row r="4" spans="16:49" ht="15" x14ac:dyDescent="0.25">
      <c r="AD4" s="63"/>
      <c r="AE4" s="63"/>
      <c r="AF4" s="216"/>
      <c r="AG4" s="213"/>
      <c r="AH4" s="214"/>
      <c r="AI4" s="215"/>
      <c r="AJ4" s="214"/>
      <c r="AK4" s="215"/>
      <c r="AL4" s="214"/>
      <c r="AM4" s="215"/>
      <c r="AN4" s="214"/>
      <c r="AO4" s="215"/>
      <c r="AP4" s="214"/>
      <c r="AQ4" s="215"/>
      <c r="AR4" s="214"/>
      <c r="AS4" s="215"/>
      <c r="AT4" s="214"/>
      <c r="AU4" s="215"/>
      <c r="AV4" s="64"/>
      <c r="AW4" s="113"/>
    </row>
    <row r="5" spans="16:49" x14ac:dyDescent="0.3">
      <c r="P5" s="18" t="s">
        <v>97</v>
      </c>
      <c r="AD5" s="63"/>
      <c r="AE5" s="63"/>
      <c r="AF5" s="49"/>
      <c r="AG5" s="66"/>
      <c r="AH5" s="51"/>
      <c r="AI5" s="66"/>
      <c r="AJ5" s="51"/>
      <c r="AK5" s="66"/>
      <c r="AL5" s="51"/>
      <c r="AM5" s="66"/>
      <c r="AN5" s="51"/>
      <c r="AO5" s="66"/>
      <c r="AP5" s="51"/>
      <c r="AQ5" s="66"/>
      <c r="AR5" s="51"/>
      <c r="AS5" s="66"/>
      <c r="AT5" s="51"/>
      <c r="AU5" s="66"/>
      <c r="AV5" s="64"/>
      <c r="AW5" s="113"/>
    </row>
    <row r="6" spans="16:49" x14ac:dyDescent="0.3">
      <c r="AD6" s="212"/>
      <c r="AE6" s="114"/>
      <c r="AF6" s="59"/>
      <c r="AG6" s="67"/>
      <c r="AH6" s="60"/>
      <c r="AI6" s="67"/>
      <c r="AJ6" s="53"/>
      <c r="AK6" s="67"/>
      <c r="AL6" s="53"/>
      <c r="AM6" s="67"/>
      <c r="AN6" s="53"/>
      <c r="AO6" s="67"/>
      <c r="AP6" s="53"/>
      <c r="AQ6" s="67"/>
      <c r="AR6" s="53"/>
      <c r="AS6" s="67"/>
      <c r="AT6" s="53"/>
      <c r="AU6" s="67"/>
      <c r="AV6" s="54"/>
      <c r="AW6" s="55">
        <f>AG6+AI6+AK6+AM6+AO6+AQ6+AS6+AU6</f>
        <v>0</v>
      </c>
    </row>
    <row r="7" spans="16:49" x14ac:dyDescent="0.3">
      <c r="AD7" s="213"/>
      <c r="AE7" s="114"/>
      <c r="AF7" s="30"/>
      <c r="AG7" s="67"/>
      <c r="AH7" s="53"/>
      <c r="AI7" s="67"/>
      <c r="AJ7" s="53"/>
      <c r="AK7" s="67"/>
      <c r="AL7" s="53"/>
      <c r="AM7" s="67"/>
      <c r="AN7" s="53"/>
      <c r="AO7" s="67"/>
      <c r="AP7" s="53"/>
      <c r="AQ7" s="67"/>
      <c r="AR7" s="53"/>
      <c r="AS7" s="67"/>
      <c r="AT7" s="53"/>
      <c r="AU7" s="67"/>
      <c r="AV7" s="54"/>
      <c r="AW7" s="55">
        <f>AG7+AI7+AK7+AM7+AO7+AQ7+AS7+AU7</f>
        <v>0</v>
      </c>
    </row>
    <row r="8" spans="16:49" ht="15" x14ac:dyDescent="0.25">
      <c r="AD8" s="113"/>
      <c r="AE8" s="113"/>
      <c r="AF8" s="56"/>
      <c r="AG8" s="65"/>
      <c r="AH8" s="58"/>
      <c r="AI8" s="65"/>
      <c r="AJ8" s="58"/>
      <c r="AK8" s="65"/>
      <c r="AL8" s="58"/>
      <c r="AM8" s="65"/>
      <c r="AN8" s="58"/>
      <c r="AO8" s="65"/>
      <c r="AP8" s="58"/>
      <c r="AQ8" s="65"/>
      <c r="AR8" s="58"/>
      <c r="AS8" s="65"/>
      <c r="AT8" s="58"/>
      <c r="AU8" s="65"/>
      <c r="AV8" s="31"/>
      <c r="AW8" s="113"/>
    </row>
    <row r="9" spans="16:49" ht="15" x14ac:dyDescent="0.25">
      <c r="AD9" s="113"/>
      <c r="AE9" s="113"/>
      <c r="AF9" s="56"/>
      <c r="AG9" s="65"/>
      <c r="AH9" s="58"/>
      <c r="AI9" s="65"/>
      <c r="AJ9" s="58"/>
      <c r="AK9" s="65"/>
      <c r="AL9" s="58"/>
      <c r="AM9" s="65"/>
      <c r="AN9" s="58"/>
      <c r="AO9" s="65"/>
      <c r="AP9" s="58"/>
      <c r="AQ9" s="65"/>
      <c r="AR9" s="58"/>
      <c r="AS9" s="65"/>
      <c r="AT9" s="58"/>
      <c r="AU9" s="65"/>
      <c r="AV9" s="113"/>
      <c r="AW9" s="113"/>
    </row>
    <row r="10" spans="16:49" ht="15" x14ac:dyDescent="0.25">
      <c r="AD10" s="62"/>
      <c r="AE10" s="63"/>
      <c r="AF10" s="216"/>
      <c r="AG10" s="213"/>
      <c r="AH10" s="213"/>
      <c r="AI10" s="213"/>
      <c r="AJ10" s="213"/>
      <c r="AK10" s="213"/>
      <c r="AL10" s="213"/>
      <c r="AM10" s="213"/>
      <c r="AN10" s="213"/>
      <c r="AO10" s="213"/>
      <c r="AP10" s="213"/>
      <c r="AQ10" s="213"/>
      <c r="AR10" s="213"/>
      <c r="AS10" s="213"/>
      <c r="AT10" s="213"/>
      <c r="AU10" s="213"/>
      <c r="AV10" s="64"/>
      <c r="AW10" s="113"/>
    </row>
    <row r="11" spans="16:49" ht="15" x14ac:dyDescent="0.25">
      <c r="AD11" s="63"/>
      <c r="AE11" s="63"/>
      <c r="AF11" s="216"/>
      <c r="AG11" s="213"/>
      <c r="AH11" s="214"/>
      <c r="AI11" s="215"/>
      <c r="AJ11" s="214"/>
      <c r="AK11" s="215"/>
      <c r="AL11" s="214"/>
      <c r="AM11" s="215"/>
      <c r="AN11" s="214"/>
      <c r="AO11" s="215"/>
      <c r="AP11" s="214"/>
      <c r="AQ11" s="215"/>
      <c r="AR11" s="214"/>
      <c r="AS11" s="215"/>
      <c r="AT11" s="214"/>
      <c r="AU11" s="215"/>
      <c r="AV11" s="64"/>
      <c r="AW11" s="113"/>
    </row>
    <row r="12" spans="16:49" ht="15" x14ac:dyDescent="0.25">
      <c r="AD12" s="63"/>
      <c r="AE12" s="63"/>
      <c r="AF12" s="216"/>
      <c r="AG12" s="213"/>
      <c r="AH12" s="214"/>
      <c r="AI12" s="215"/>
      <c r="AJ12" s="214"/>
      <c r="AK12" s="215"/>
      <c r="AL12" s="214"/>
      <c r="AM12" s="215"/>
      <c r="AN12" s="214"/>
      <c r="AO12" s="215"/>
      <c r="AP12" s="214"/>
      <c r="AQ12" s="215"/>
      <c r="AR12" s="214"/>
      <c r="AS12" s="215"/>
      <c r="AT12" s="214"/>
      <c r="AU12" s="215"/>
      <c r="AV12" s="64"/>
      <c r="AW12" s="113"/>
    </row>
    <row r="13" spans="16:49" ht="15" x14ac:dyDescent="0.25">
      <c r="AD13" s="63"/>
      <c r="AE13" s="63"/>
      <c r="AF13" s="49"/>
      <c r="AG13" s="66"/>
      <c r="AH13" s="51"/>
      <c r="AI13" s="66"/>
      <c r="AJ13" s="51"/>
      <c r="AK13" s="66"/>
      <c r="AL13" s="51"/>
      <c r="AM13" s="66"/>
      <c r="AN13" s="51"/>
      <c r="AO13" s="66"/>
      <c r="AP13" s="51"/>
      <c r="AQ13" s="66"/>
      <c r="AR13" s="51"/>
      <c r="AS13" s="66"/>
      <c r="AT13" s="51"/>
      <c r="AU13" s="66"/>
      <c r="AV13" s="64"/>
      <c r="AW13" s="113"/>
    </row>
    <row r="14" spans="16:49" x14ac:dyDescent="0.3">
      <c r="AD14" s="212"/>
      <c r="AE14" s="115"/>
      <c r="AF14" s="59"/>
      <c r="AG14" s="67"/>
      <c r="AH14" s="60"/>
      <c r="AI14" s="67"/>
      <c r="AJ14" s="53"/>
      <c r="AK14" s="67"/>
      <c r="AL14" s="53"/>
      <c r="AM14" s="67"/>
      <c r="AN14" s="53"/>
      <c r="AO14" s="67"/>
      <c r="AP14" s="53"/>
      <c r="AQ14" s="67"/>
      <c r="AR14" s="53"/>
      <c r="AS14" s="67"/>
      <c r="AT14" s="53"/>
      <c r="AU14" s="67"/>
      <c r="AV14" s="54"/>
      <c r="AW14" s="55"/>
    </row>
    <row r="15" spans="16:49" x14ac:dyDescent="0.3">
      <c r="AD15" s="213"/>
      <c r="AE15" s="115"/>
      <c r="AF15" s="30"/>
      <c r="AG15" s="67"/>
      <c r="AH15" s="53"/>
      <c r="AI15" s="67"/>
      <c r="AJ15" s="53"/>
      <c r="AK15" s="67"/>
      <c r="AL15" s="53"/>
      <c r="AM15" s="67"/>
      <c r="AN15" s="53"/>
      <c r="AO15" s="67"/>
      <c r="AP15" s="53"/>
      <c r="AQ15" s="67"/>
      <c r="AR15" s="53"/>
      <c r="AS15" s="67"/>
      <c r="AT15" s="53"/>
      <c r="AU15" s="67"/>
      <c r="AV15" s="54"/>
      <c r="AW15" s="55"/>
    </row>
    <row r="16" spans="16:49" ht="15" x14ac:dyDescent="0.25">
      <c r="AD16" s="113"/>
      <c r="AE16" s="113"/>
      <c r="AF16" s="56"/>
      <c r="AG16" s="65"/>
      <c r="AH16" s="58"/>
      <c r="AI16" s="65"/>
      <c r="AJ16" s="58"/>
      <c r="AK16" s="65"/>
      <c r="AL16" s="58"/>
      <c r="AM16" s="65"/>
      <c r="AN16" s="58"/>
      <c r="AO16" s="65"/>
      <c r="AP16" s="58"/>
      <c r="AQ16" s="65"/>
      <c r="AR16" s="58"/>
      <c r="AS16" s="65"/>
      <c r="AT16" s="58"/>
      <c r="AU16" s="65"/>
      <c r="AV16" s="31"/>
      <c r="AW16" s="113"/>
    </row>
    <row r="17" spans="30:49" ht="15" x14ac:dyDescent="0.25">
      <c r="AD17" s="113" t="s">
        <v>54</v>
      </c>
      <c r="AE17" s="113"/>
      <c r="AF17" s="56"/>
      <c r="AG17" s="65"/>
      <c r="AH17" s="58"/>
      <c r="AI17" s="65"/>
      <c r="AJ17" s="58"/>
      <c r="AK17" s="65"/>
      <c r="AL17" s="58"/>
      <c r="AM17" s="65"/>
      <c r="AN17" s="58"/>
      <c r="AO17" s="65"/>
      <c r="AP17" s="58"/>
      <c r="AQ17" s="65"/>
      <c r="AR17" s="58"/>
      <c r="AS17" s="65"/>
      <c r="AT17" s="58"/>
      <c r="AU17" s="65"/>
      <c r="AV17" s="113"/>
      <c r="AW17" s="113"/>
    </row>
    <row r="18" spans="30:49" x14ac:dyDescent="0.3">
      <c r="AD18" s="62" t="s">
        <v>6</v>
      </c>
      <c r="AE18" s="63"/>
      <c r="AF18" s="216" t="s">
        <v>59</v>
      </c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64"/>
      <c r="AW18" s="113"/>
    </row>
    <row r="19" spans="30:49" ht="15" x14ac:dyDescent="0.25">
      <c r="AD19" s="63"/>
      <c r="AE19" s="63"/>
      <c r="AF19" s="216" t="s">
        <v>61</v>
      </c>
      <c r="AG19" s="213"/>
      <c r="AH19" s="214" t="s">
        <v>62</v>
      </c>
      <c r="AI19" s="215"/>
      <c r="AJ19" s="214" t="s">
        <v>63</v>
      </c>
      <c r="AK19" s="215"/>
      <c r="AL19" s="214" t="s">
        <v>64</v>
      </c>
      <c r="AM19" s="215"/>
      <c r="AN19" s="214" t="s">
        <v>65</v>
      </c>
      <c r="AO19" s="215"/>
      <c r="AP19" s="214" t="s">
        <v>66</v>
      </c>
      <c r="AQ19" s="215"/>
      <c r="AR19" s="214" t="s">
        <v>67</v>
      </c>
      <c r="AS19" s="215"/>
      <c r="AT19" s="214" t="s">
        <v>68</v>
      </c>
      <c r="AU19" s="215"/>
      <c r="AV19" s="64"/>
      <c r="AW19" s="113"/>
    </row>
    <row r="20" spans="30:49" x14ac:dyDescent="0.3">
      <c r="AD20" s="63"/>
      <c r="AE20" s="63"/>
      <c r="AF20" s="216" t="s">
        <v>53</v>
      </c>
      <c r="AG20" s="213"/>
      <c r="AH20" s="214" t="s">
        <v>53</v>
      </c>
      <c r="AI20" s="215"/>
      <c r="AJ20" s="214" t="s">
        <v>53</v>
      </c>
      <c r="AK20" s="215"/>
      <c r="AL20" s="214" t="s">
        <v>53</v>
      </c>
      <c r="AM20" s="215"/>
      <c r="AN20" s="214" t="s">
        <v>53</v>
      </c>
      <c r="AO20" s="215"/>
      <c r="AP20" s="214" t="s">
        <v>53</v>
      </c>
      <c r="AQ20" s="215"/>
      <c r="AR20" s="214" t="s">
        <v>53</v>
      </c>
      <c r="AS20" s="215"/>
      <c r="AT20" s="214" t="s">
        <v>53</v>
      </c>
      <c r="AU20" s="215"/>
      <c r="AV20" s="64"/>
      <c r="AW20" s="113"/>
    </row>
    <row r="21" spans="30:49" ht="24.75" x14ac:dyDescent="0.25">
      <c r="AD21" s="63"/>
      <c r="AE21" s="63" t="s">
        <v>48</v>
      </c>
      <c r="AF21" s="49" t="s">
        <v>49</v>
      </c>
      <c r="AG21" s="66" t="s">
        <v>51</v>
      </c>
      <c r="AH21" s="51" t="s">
        <v>49</v>
      </c>
      <c r="AI21" s="66" t="s">
        <v>51</v>
      </c>
      <c r="AJ21" s="51" t="s">
        <v>49</v>
      </c>
      <c r="AK21" s="66" t="s">
        <v>51</v>
      </c>
      <c r="AL21" s="51" t="s">
        <v>49</v>
      </c>
      <c r="AM21" s="66" t="s">
        <v>51</v>
      </c>
      <c r="AN21" s="51" t="s">
        <v>49</v>
      </c>
      <c r="AO21" s="66" t="s">
        <v>51</v>
      </c>
      <c r="AP21" s="51" t="s">
        <v>49</v>
      </c>
      <c r="AQ21" s="66" t="s">
        <v>51</v>
      </c>
      <c r="AR21" s="51" t="s">
        <v>49</v>
      </c>
      <c r="AS21" s="66" t="s">
        <v>51</v>
      </c>
      <c r="AT21" s="51" t="s">
        <v>49</v>
      </c>
      <c r="AU21" s="66" t="s">
        <v>51</v>
      </c>
      <c r="AV21" s="64"/>
      <c r="AW21" s="113"/>
    </row>
    <row r="22" spans="30:49" x14ac:dyDescent="0.3">
      <c r="AD22" s="212" t="s">
        <v>0</v>
      </c>
      <c r="AE22" s="115" t="s">
        <v>30</v>
      </c>
      <c r="AF22" s="59">
        <v>0</v>
      </c>
      <c r="AG22" s="67">
        <v>0</v>
      </c>
      <c r="AH22" s="60">
        <v>0</v>
      </c>
      <c r="AI22" s="67">
        <v>0</v>
      </c>
      <c r="AJ22" s="53">
        <v>-213611</v>
      </c>
      <c r="AK22" s="67">
        <v>-4.2165551472239217E-3</v>
      </c>
      <c r="AL22" s="53">
        <v>531260</v>
      </c>
      <c r="AM22" s="67">
        <v>1.0486759050396191E-2</v>
      </c>
      <c r="AN22" s="53">
        <v>1915708</v>
      </c>
      <c r="AO22" s="67">
        <v>3.7814945990506318E-2</v>
      </c>
      <c r="AP22" s="53">
        <v>835466</v>
      </c>
      <c r="AQ22" s="67">
        <v>1.6491606062565042E-2</v>
      </c>
      <c r="AR22" s="53">
        <v>7320660</v>
      </c>
      <c r="AS22" s="67">
        <v>0.14450551050309335</v>
      </c>
      <c r="AT22" s="53">
        <v>40270592</v>
      </c>
      <c r="AU22" s="67">
        <v>0.79491773354066264</v>
      </c>
      <c r="AV22" s="54">
        <f>AF22+AH22+AJ22+AL22+AN22+AP22+AR22+AT22</f>
        <v>50660075</v>
      </c>
      <c r="AW22" s="55">
        <f>AG22+AI22+AK22+AM22+AO22+AQ22+AS22+AU22</f>
        <v>0.99999999999999956</v>
      </c>
    </row>
    <row r="23" spans="30:49" x14ac:dyDescent="0.3">
      <c r="AD23" s="213"/>
      <c r="AE23" s="115" t="s">
        <v>5</v>
      </c>
      <c r="AF23" s="30">
        <v>-50</v>
      </c>
      <c r="AG23" s="67">
        <v>-3.585491828217374E-8</v>
      </c>
      <c r="AH23" s="53">
        <v>304669</v>
      </c>
      <c r="AI23" s="67">
        <v>2.1847764196223179E-4</v>
      </c>
      <c r="AJ23" s="53">
        <v>2801765.9999999995</v>
      </c>
      <c r="AK23" s="67">
        <v>2.0091418195154554E-3</v>
      </c>
      <c r="AL23" s="53">
        <v>2869027</v>
      </c>
      <c r="AM23" s="67">
        <v>2.0573745726870014E-3</v>
      </c>
      <c r="AN23" s="53">
        <v>4945057.9999999972</v>
      </c>
      <c r="AO23" s="67">
        <v>3.5460930098121877E-3</v>
      </c>
      <c r="AP23" s="53">
        <v>10555716</v>
      </c>
      <c r="AQ23" s="67">
        <v>7.5694866917966766E-3</v>
      </c>
      <c r="AR23" s="53">
        <v>226761742.99999985</v>
      </c>
      <c r="AS23" s="67">
        <v>0.16261047529576556</v>
      </c>
      <c r="AT23" s="53">
        <v>1146270896.9999998</v>
      </c>
      <c r="AU23" s="67">
        <v>0.82198898682337951</v>
      </c>
      <c r="AV23" s="54">
        <f>AF23+AH23+AJ23+AL23+AN23+AP23+AR23+AT23</f>
        <v>1394508825.9999995</v>
      </c>
      <c r="AW23" s="55">
        <f>AG23+AI23+AK23+AM23+AO23+AQ23+AS23+AU23</f>
        <v>1.0000000000000004</v>
      </c>
    </row>
    <row r="24" spans="30:49" ht="15" x14ac:dyDescent="0.25">
      <c r="AD24" s="113"/>
      <c r="AE24" s="113"/>
      <c r="AF24" s="56"/>
      <c r="AG24" s="65"/>
      <c r="AH24" s="58"/>
      <c r="AI24" s="65"/>
      <c r="AJ24" s="58"/>
      <c r="AK24" s="65"/>
      <c r="AL24" s="58"/>
      <c r="AM24" s="65"/>
      <c r="AN24" s="58"/>
      <c r="AO24" s="65"/>
      <c r="AP24" s="58"/>
      <c r="AQ24" s="65"/>
      <c r="AR24" s="58"/>
      <c r="AS24" s="65"/>
      <c r="AT24" s="58"/>
      <c r="AU24" s="65"/>
      <c r="AV24" s="31">
        <f>SUM(AV22:AV23)</f>
        <v>1445168900.9999995</v>
      </c>
      <c r="AW24" s="113"/>
    </row>
    <row r="25" spans="30:49" ht="15" x14ac:dyDescent="0.25">
      <c r="AD25" s="113"/>
      <c r="AE25" s="113"/>
      <c r="AF25" s="56"/>
      <c r="AG25" s="65"/>
      <c r="AH25" s="58"/>
      <c r="AI25" s="65"/>
      <c r="AJ25" s="58"/>
      <c r="AK25" s="65"/>
      <c r="AL25" s="58"/>
      <c r="AM25" s="65"/>
      <c r="AN25" s="58"/>
      <c r="AO25" s="65"/>
      <c r="AP25" s="58"/>
      <c r="AQ25" s="65"/>
      <c r="AR25" s="58"/>
      <c r="AS25" s="65"/>
      <c r="AT25" s="58"/>
      <c r="AU25" s="65"/>
      <c r="AV25" s="113"/>
      <c r="AW25" s="113"/>
    </row>
    <row r="26" spans="30:49" ht="15" x14ac:dyDescent="0.25">
      <c r="AD26" s="113"/>
      <c r="AE26" s="113"/>
      <c r="AF26" s="56" t="s">
        <v>36</v>
      </c>
      <c r="AG26" s="65"/>
      <c r="AH26" s="58"/>
      <c r="AI26" s="65"/>
      <c r="AJ26" s="58"/>
      <c r="AK26" s="65"/>
      <c r="AL26" s="58"/>
      <c r="AM26" s="65"/>
      <c r="AN26" s="58"/>
      <c r="AO26" s="65"/>
      <c r="AP26" s="58"/>
      <c r="AQ26" s="65"/>
      <c r="AR26" s="58"/>
      <c r="AS26" s="65"/>
      <c r="AT26" s="58"/>
      <c r="AU26" s="65"/>
      <c r="AV26" s="113"/>
      <c r="AW26" s="113"/>
    </row>
    <row r="27" spans="30:49" ht="15" customHeight="1" x14ac:dyDescent="0.3">
      <c r="AD27" s="113"/>
      <c r="AE27" s="58" t="s">
        <v>6</v>
      </c>
      <c r="AF27" s="139"/>
      <c r="AG27" s="140" t="s">
        <v>30</v>
      </c>
      <c r="AH27" s="141" t="s">
        <v>5</v>
      </c>
      <c r="AI27" s="142"/>
      <c r="AK27" s="65"/>
      <c r="AL27" s="58"/>
      <c r="AM27" s="65"/>
      <c r="AN27" s="58"/>
      <c r="AO27" s="65"/>
      <c r="AP27" s="58"/>
      <c r="AQ27" s="65"/>
      <c r="AR27" s="58"/>
      <c r="AS27" s="65"/>
      <c r="AT27" s="58"/>
      <c r="AU27" s="65"/>
      <c r="AV27" s="113"/>
      <c r="AW27" s="113"/>
    </row>
    <row r="28" spans="30:49" ht="24" x14ac:dyDescent="0.25">
      <c r="AD28" s="113"/>
      <c r="AE28" s="58"/>
      <c r="AF28" s="143" t="s">
        <v>61</v>
      </c>
      <c r="AG28" s="144">
        <v>0</v>
      </c>
      <c r="AH28" s="145">
        <v>25970</v>
      </c>
      <c r="AI28" s="146">
        <f t="shared" ref="AI28:AI36" si="0">AG28/$AG$36</f>
        <v>0</v>
      </c>
      <c r="AJ28" s="147">
        <f t="shared" ref="AJ28:AJ36" si="1">AH28/$AH$36</f>
        <v>1.3607705793434186E-6</v>
      </c>
      <c r="AK28" s="65"/>
      <c r="AL28" s="58"/>
      <c r="AM28" s="65"/>
      <c r="AN28" s="58"/>
      <c r="AO28" s="65"/>
      <c r="AP28" s="58"/>
      <c r="AQ28" s="65"/>
      <c r="AR28" s="58"/>
      <c r="AS28" s="65"/>
      <c r="AT28" s="58"/>
      <c r="AU28" s="65"/>
      <c r="AV28" s="113"/>
      <c r="AW28" s="113"/>
    </row>
    <row r="29" spans="30:49" ht="24" x14ac:dyDescent="0.25">
      <c r="AE29" s="58"/>
      <c r="AF29" s="143" t="s">
        <v>62</v>
      </c>
      <c r="AG29" s="144">
        <v>0</v>
      </c>
      <c r="AH29" s="145">
        <v>9770571</v>
      </c>
      <c r="AI29" s="146">
        <f t="shared" si="0"/>
        <v>0</v>
      </c>
      <c r="AJ29" s="147">
        <f t="shared" si="1"/>
        <v>5.1195631729634213E-4</v>
      </c>
    </row>
    <row r="30" spans="30:49" ht="24" x14ac:dyDescent="0.25">
      <c r="AE30" s="147"/>
      <c r="AF30" s="143" t="s">
        <v>63</v>
      </c>
      <c r="AG30" s="145">
        <v>534062</v>
      </c>
      <c r="AH30" s="145">
        <v>21116971</v>
      </c>
      <c r="AI30" s="146">
        <f t="shared" si="0"/>
        <v>2.4812902629083006E-4</v>
      </c>
      <c r="AJ30" s="147">
        <f t="shared" si="1"/>
        <v>1.1064825899749007E-3</v>
      </c>
    </row>
    <row r="31" spans="30:49" ht="24" x14ac:dyDescent="0.25">
      <c r="AE31" s="147"/>
      <c r="AF31" s="143" t="s">
        <v>64</v>
      </c>
      <c r="AG31" s="145">
        <v>1766899</v>
      </c>
      <c r="AH31" s="145">
        <v>30793861</v>
      </c>
      <c r="AI31" s="146">
        <f t="shared" si="0"/>
        <v>8.2091391715613797E-4</v>
      </c>
      <c r="AJ31" s="147">
        <f t="shared" si="1"/>
        <v>1.6135302300034926E-3</v>
      </c>
    </row>
    <row r="32" spans="30:49" ht="24" x14ac:dyDescent="0.25">
      <c r="AE32" s="147"/>
      <c r="AF32" s="143" t="s">
        <v>65</v>
      </c>
      <c r="AG32" s="145">
        <v>5453419</v>
      </c>
      <c r="AH32" s="145">
        <v>114420892</v>
      </c>
      <c r="AI32" s="146">
        <f t="shared" si="0"/>
        <v>2.5336974853592134E-3</v>
      </c>
      <c r="AJ32" s="147">
        <f t="shared" si="1"/>
        <v>5.9954017518610214E-3</v>
      </c>
    </row>
    <row r="33" spans="1:36" ht="22.8" x14ac:dyDescent="0.3">
      <c r="AE33" s="147"/>
      <c r="AF33" s="143" t="s">
        <v>66</v>
      </c>
      <c r="AG33" s="145">
        <v>7814941</v>
      </c>
      <c r="AH33" s="145">
        <v>472433731</v>
      </c>
      <c r="AI33" s="146">
        <f t="shared" si="0"/>
        <v>3.6308775027062137E-3</v>
      </c>
      <c r="AJ33" s="147">
        <f t="shared" si="1"/>
        <v>2.4754482935473346E-2</v>
      </c>
    </row>
    <row r="34" spans="1:36" ht="22.8" x14ac:dyDescent="0.3">
      <c r="AE34" s="147"/>
      <c r="AF34" s="143" t="s">
        <v>67</v>
      </c>
      <c r="AG34" s="145">
        <v>71770740</v>
      </c>
      <c r="AH34" s="145">
        <v>2893022480</v>
      </c>
      <c r="AI34" s="146">
        <f t="shared" si="0"/>
        <v>3.3345199307144732E-2</v>
      </c>
      <c r="AJ34" s="147">
        <f t="shared" si="1"/>
        <v>0.15158798136939292</v>
      </c>
    </row>
    <row r="35" spans="1:36" ht="22.8" x14ac:dyDescent="0.3">
      <c r="AE35" s="147"/>
      <c r="AF35" s="143" t="s">
        <v>68</v>
      </c>
      <c r="AG35" s="145">
        <v>2065015945</v>
      </c>
      <c r="AH35" s="145">
        <v>15543190279</v>
      </c>
      <c r="AI35" s="146">
        <f t="shared" si="0"/>
        <v>0.95942118276134292</v>
      </c>
      <c r="AJ35" s="147">
        <f t="shared" si="1"/>
        <v>0.81442880403541862</v>
      </c>
    </row>
    <row r="36" spans="1:36" x14ac:dyDescent="0.3">
      <c r="AE36" s="147"/>
      <c r="AF36" s="143" t="s">
        <v>69</v>
      </c>
      <c r="AG36" s="145">
        <v>2152356006</v>
      </c>
      <c r="AH36" s="145">
        <v>19084774755</v>
      </c>
      <c r="AI36" s="146">
        <f t="shared" si="0"/>
        <v>1</v>
      </c>
      <c r="AJ36" s="147">
        <f t="shared" si="1"/>
        <v>1</v>
      </c>
    </row>
    <row r="37" spans="1:36" x14ac:dyDescent="0.3">
      <c r="AE37" s="147"/>
      <c r="AG37" s="148">
        <v>21237130761</v>
      </c>
    </row>
    <row r="38" spans="1:36" x14ac:dyDescent="0.3">
      <c r="AE38" s="147"/>
    </row>
    <row r="39" spans="1:36" x14ac:dyDescent="0.3">
      <c r="A39" s="103" t="s">
        <v>96</v>
      </c>
      <c r="AE39" s="147"/>
    </row>
    <row r="40" spans="1:36" ht="15" customHeight="1" x14ac:dyDescent="0.3">
      <c r="AD40" s="137"/>
      <c r="AE40" s="137" t="s">
        <v>6</v>
      </c>
      <c r="AF40" s="137"/>
      <c r="AG40" s="137"/>
      <c r="AI40" s="137"/>
    </row>
    <row r="41" spans="1:36" x14ac:dyDescent="0.3">
      <c r="AD41" s="137"/>
      <c r="AE41" s="137"/>
      <c r="AF41" s="137"/>
      <c r="AG41" s="137"/>
      <c r="AI41" s="137"/>
    </row>
    <row r="42" spans="1:36" x14ac:dyDescent="0.3">
      <c r="AE42" s="139"/>
      <c r="AF42" s="139" t="s">
        <v>37</v>
      </c>
      <c r="AG42" s="140"/>
      <c r="AH42" s="140"/>
      <c r="AI42" s="142"/>
    </row>
    <row r="43" spans="1:36" x14ac:dyDescent="0.3">
      <c r="AE43" s="139"/>
      <c r="AF43" s="139"/>
      <c r="AG43" s="140" t="s">
        <v>30</v>
      </c>
      <c r="AH43" s="141" t="s">
        <v>5</v>
      </c>
      <c r="AI43" s="142"/>
    </row>
    <row r="44" spans="1:36" ht="22.8" x14ac:dyDescent="0.3">
      <c r="AE44" s="149"/>
      <c r="AF44" s="143" t="s">
        <v>61</v>
      </c>
      <c r="AG44" s="144">
        <v>0</v>
      </c>
      <c r="AH44" s="145">
        <v>45662</v>
      </c>
      <c r="AI44" s="150">
        <f>AG44/$AG$52</f>
        <v>0</v>
      </c>
      <c r="AJ44" s="136">
        <f>AH44/$AH$52</f>
        <v>5.0688540199845708E-6</v>
      </c>
    </row>
    <row r="45" spans="1:36" ht="22.8" x14ac:dyDescent="0.3">
      <c r="AE45" s="139"/>
      <c r="AF45" s="143" t="s">
        <v>62</v>
      </c>
      <c r="AG45" s="144">
        <v>0</v>
      </c>
      <c r="AH45" s="145">
        <v>6100271</v>
      </c>
      <c r="AI45" s="150">
        <f t="shared" ref="AI45:AI52" si="2">AG45/$AG$52</f>
        <v>0</v>
      </c>
      <c r="AJ45" s="136">
        <f t="shared" ref="AJ45:AJ52" si="3">AH45/$AH$52</f>
        <v>6.7717978146698127E-4</v>
      </c>
    </row>
    <row r="46" spans="1:36" ht="22.8" x14ac:dyDescent="0.3">
      <c r="AE46" s="139"/>
      <c r="AF46" s="143" t="s">
        <v>63</v>
      </c>
      <c r="AG46" s="145">
        <v>342925</v>
      </c>
      <c r="AH46" s="145">
        <v>11914265</v>
      </c>
      <c r="AI46" s="150">
        <f t="shared" si="2"/>
        <v>6.8938071850025654E-5</v>
      </c>
      <c r="AJ46" s="136">
        <f t="shared" si="3"/>
        <v>1.3225804835620752E-3</v>
      </c>
    </row>
    <row r="47" spans="1:36" ht="22.8" x14ac:dyDescent="0.3">
      <c r="AE47" s="139"/>
      <c r="AF47" s="143" t="s">
        <v>64</v>
      </c>
      <c r="AG47" s="145">
        <v>1184601</v>
      </c>
      <c r="AH47" s="145">
        <v>14444298</v>
      </c>
      <c r="AI47" s="150">
        <f t="shared" si="2"/>
        <v>2.3813985230476705E-4</v>
      </c>
      <c r="AJ47" s="136">
        <f t="shared" si="3"/>
        <v>1.6034347593875673E-3</v>
      </c>
    </row>
    <row r="48" spans="1:36" ht="22.8" x14ac:dyDescent="0.3">
      <c r="AE48" s="139"/>
      <c r="AF48" s="143" t="s">
        <v>65</v>
      </c>
      <c r="AG48" s="145">
        <v>3441508</v>
      </c>
      <c r="AH48" s="145">
        <v>55206101</v>
      </c>
      <c r="AI48" s="150">
        <f t="shared" si="2"/>
        <v>6.91844939203727E-4</v>
      </c>
      <c r="AJ48" s="136">
        <f t="shared" si="3"/>
        <v>6.1283269892147578E-3</v>
      </c>
    </row>
    <row r="49" spans="31:36" ht="22.8" x14ac:dyDescent="0.3">
      <c r="AE49" s="139"/>
      <c r="AF49" s="143" t="s">
        <v>66</v>
      </c>
      <c r="AG49" s="145">
        <v>6426024</v>
      </c>
      <c r="AH49" s="145">
        <v>208533936</v>
      </c>
      <c r="AI49" s="150">
        <f t="shared" si="2"/>
        <v>1.2918209644149283E-3</v>
      </c>
      <c r="AJ49" s="136">
        <f t="shared" si="3"/>
        <v>2.3148965875274961E-2</v>
      </c>
    </row>
    <row r="50" spans="31:36" ht="22.8" x14ac:dyDescent="0.3">
      <c r="AE50" s="139"/>
      <c r="AF50" s="143" t="s">
        <v>67</v>
      </c>
      <c r="AG50" s="145">
        <v>70449074</v>
      </c>
      <c r="AH50" s="145">
        <v>1064795067</v>
      </c>
      <c r="AI50" s="150">
        <f t="shared" si="2"/>
        <v>1.4162348400320112E-2</v>
      </c>
      <c r="AJ50" s="136">
        <f t="shared" si="3"/>
        <v>0.11820092759455764</v>
      </c>
    </row>
    <row r="51" spans="31:36" ht="22.8" x14ac:dyDescent="0.3">
      <c r="AE51" s="139"/>
      <c r="AF51" s="143" t="s">
        <v>68</v>
      </c>
      <c r="AG51" s="145">
        <v>4892547968</v>
      </c>
      <c r="AH51" s="145">
        <v>7647308208</v>
      </c>
      <c r="AI51" s="150">
        <f t="shared" si="2"/>
        <v>0.98354690777190645</v>
      </c>
      <c r="AJ51" s="136">
        <f t="shared" si="3"/>
        <v>0.84891351566251605</v>
      </c>
    </row>
    <row r="52" spans="31:36" x14ac:dyDescent="0.3">
      <c r="AE52" s="143"/>
      <c r="AF52" s="143" t="s">
        <v>69</v>
      </c>
      <c r="AG52" s="145">
        <v>4974392100</v>
      </c>
      <c r="AH52" s="145">
        <v>9008347808</v>
      </c>
      <c r="AI52" s="151">
        <f t="shared" si="2"/>
        <v>1</v>
      </c>
      <c r="AJ52" s="152">
        <f t="shared" si="3"/>
        <v>1</v>
      </c>
    </row>
    <row r="54" spans="31:36" x14ac:dyDescent="0.3">
      <c r="AG54" s="148">
        <v>13982739908</v>
      </c>
    </row>
  </sheetData>
  <mergeCells count="54">
    <mergeCell ref="AF2:AU2"/>
    <mergeCell ref="AF3:AG3"/>
    <mergeCell ref="AH3:AI3"/>
    <mergeCell ref="AJ3:AK3"/>
    <mergeCell ref="AL3:AM3"/>
    <mergeCell ref="AN3:AO3"/>
    <mergeCell ref="AP3:AQ3"/>
    <mergeCell ref="AR3:AS3"/>
    <mergeCell ref="AT3:AU3"/>
    <mergeCell ref="AR4:AS4"/>
    <mergeCell ref="AT4:AU4"/>
    <mergeCell ref="AD6:AD7"/>
    <mergeCell ref="AF10:AU10"/>
    <mergeCell ref="AF11:AG11"/>
    <mergeCell ref="AH11:AI11"/>
    <mergeCell ref="AJ11:AK11"/>
    <mergeCell ref="AL11:AM11"/>
    <mergeCell ref="AN11:AO11"/>
    <mergeCell ref="AF4:AG4"/>
    <mergeCell ref="AH4:AI4"/>
    <mergeCell ref="AJ4:AK4"/>
    <mergeCell ref="AL4:AM4"/>
    <mergeCell ref="AN4:AO4"/>
    <mergeCell ref="AP4:AQ4"/>
    <mergeCell ref="AP11:AQ11"/>
    <mergeCell ref="AR11:AS11"/>
    <mergeCell ref="AT11:AU11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D14:AD15"/>
    <mergeCell ref="AF18:AU18"/>
    <mergeCell ref="AF19:AG19"/>
    <mergeCell ref="AH19:AI19"/>
    <mergeCell ref="AJ19:AK19"/>
    <mergeCell ref="AL19:AM19"/>
    <mergeCell ref="AN19:AO19"/>
    <mergeCell ref="AP19:AQ19"/>
    <mergeCell ref="AD22:AD23"/>
    <mergeCell ref="AR19:AS19"/>
    <mergeCell ref="AT19:AU19"/>
    <mergeCell ref="AF20:AG20"/>
    <mergeCell ref="AH20:AI20"/>
    <mergeCell ref="AJ20:AK20"/>
    <mergeCell ref="AL20:AM20"/>
    <mergeCell ref="AN20:AO20"/>
    <mergeCell ref="AP20:AQ20"/>
    <mergeCell ref="AR20:AS20"/>
    <mergeCell ref="AT20:AU20"/>
  </mergeCells>
  <hyperlinks>
    <hyperlink ref="P5" location="ÍNDICE!A1" display="ÍNDICE&gt;&gt;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showGridLines="0" zoomScale="80" zoomScaleNormal="80" workbookViewId="0">
      <selection activeCell="M1" sqref="M1"/>
    </sheetView>
  </sheetViews>
  <sheetFormatPr baseColWidth="10" defaultRowHeight="14.4" x14ac:dyDescent="0.3"/>
  <cols>
    <col min="23" max="23" width="9.5546875" bestFit="1" customWidth="1"/>
    <col min="24" max="24" width="8" bestFit="1" customWidth="1"/>
    <col min="25" max="25" width="13.6640625" bestFit="1" customWidth="1"/>
    <col min="26" max="26" width="15.109375" bestFit="1" customWidth="1"/>
    <col min="27" max="27" width="8.5546875" bestFit="1" customWidth="1"/>
  </cols>
  <sheetData>
    <row r="1" spans="12:27" s="4" customFormat="1" ht="15" x14ac:dyDescent="0.25">
      <c r="W1" s="68" t="s">
        <v>6</v>
      </c>
      <c r="X1" s="217" t="s">
        <v>0</v>
      </c>
      <c r="Y1" s="218"/>
      <c r="Z1" s="218"/>
      <c r="AA1" s="69"/>
    </row>
    <row r="2" spans="12:27" s="4" customFormat="1" x14ac:dyDescent="0.3">
      <c r="W2" s="69"/>
      <c r="X2" s="70" t="s">
        <v>30</v>
      </c>
      <c r="Y2" s="70" t="s">
        <v>5</v>
      </c>
      <c r="Z2" s="70" t="s">
        <v>69</v>
      </c>
      <c r="AA2" s="70"/>
    </row>
    <row r="3" spans="12:27" s="4" customFormat="1" ht="15" x14ac:dyDescent="0.25">
      <c r="W3" s="71" t="s">
        <v>71</v>
      </c>
      <c r="X3" s="30">
        <v>1123.0000000000005</v>
      </c>
      <c r="Y3" s="30">
        <v>57826.999999999956</v>
      </c>
      <c r="Z3" s="30">
        <v>58949.999999999956</v>
      </c>
      <c r="AA3" s="30"/>
    </row>
    <row r="4" spans="12:27" s="4" customFormat="1" ht="15" x14ac:dyDescent="0.25">
      <c r="W4" s="71" t="s">
        <v>70</v>
      </c>
      <c r="X4" s="30">
        <v>10618.000000000002</v>
      </c>
      <c r="Y4" s="30">
        <v>159261.99999999997</v>
      </c>
      <c r="Z4" s="30">
        <v>169879.99999999997</v>
      </c>
      <c r="AA4" s="30"/>
    </row>
    <row r="5" spans="12:27" s="4" customFormat="1" x14ac:dyDescent="0.3">
      <c r="L5" s="18" t="s">
        <v>97</v>
      </c>
      <c r="W5" s="20" t="s">
        <v>69</v>
      </c>
      <c r="X5" s="31">
        <f>SUM(X3:X4)</f>
        <v>11741.000000000002</v>
      </c>
      <c r="Y5" s="31">
        <f>SUM(Y3:Y4)</f>
        <v>217088.99999999994</v>
      </c>
      <c r="Z5" s="31">
        <f>SUM(Z3:Z4)</f>
        <v>228829.99999999994</v>
      </c>
      <c r="AA5" s="72"/>
    </row>
    <row r="6" spans="12:27" ht="15" x14ac:dyDescent="0.25">
      <c r="W6" s="20"/>
      <c r="X6" s="20"/>
      <c r="Y6" s="20"/>
      <c r="Z6" s="20"/>
      <c r="AA6" s="20"/>
    </row>
    <row r="7" spans="12:27" ht="15" x14ac:dyDescent="0.25">
      <c r="AA7" s="16"/>
    </row>
    <row r="8" spans="12:27" ht="15" x14ac:dyDescent="0.25">
      <c r="AA8" s="16"/>
    </row>
    <row r="9" spans="12:27" ht="15" x14ac:dyDescent="0.25">
      <c r="AA9" s="16"/>
    </row>
    <row r="10" spans="12:27" ht="15" x14ac:dyDescent="0.25">
      <c r="AA10" s="16"/>
    </row>
    <row r="42" spans="1:1" x14ac:dyDescent="0.3">
      <c r="A42" s="103" t="s">
        <v>96</v>
      </c>
    </row>
  </sheetData>
  <mergeCells count="1">
    <mergeCell ref="X1:Z1"/>
  </mergeCells>
  <hyperlinks>
    <hyperlink ref="L5" location="ÍNDICE!A1" display="ÍNDICE&gt;&gt;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W27"/>
  <sheetViews>
    <sheetView showGridLines="0" zoomScale="80" zoomScaleNormal="80" workbookViewId="0">
      <selection activeCell="K1" sqref="K1"/>
    </sheetView>
  </sheetViews>
  <sheetFormatPr baseColWidth="10" defaultRowHeight="14.4" x14ac:dyDescent="0.3"/>
  <cols>
    <col min="20" max="20" width="13.6640625" bestFit="1" customWidth="1"/>
    <col min="21" max="21" width="13.44140625" bestFit="1" customWidth="1"/>
    <col min="22" max="22" width="17.6640625" bestFit="1" customWidth="1"/>
  </cols>
  <sheetData>
    <row r="4" spans="11:23" ht="15" x14ac:dyDescent="0.25">
      <c r="R4" s="20"/>
      <c r="S4" s="20"/>
      <c r="T4" s="20"/>
      <c r="U4" s="20"/>
      <c r="V4" s="20"/>
      <c r="W4" s="20"/>
    </row>
    <row r="5" spans="11:23" x14ac:dyDescent="0.3">
      <c r="K5" s="18" t="s">
        <v>97</v>
      </c>
      <c r="R5" s="20"/>
      <c r="S5" s="20"/>
      <c r="T5" s="20"/>
      <c r="U5" s="20"/>
      <c r="V5" s="20"/>
      <c r="W5" s="20"/>
    </row>
    <row r="6" spans="11:23" ht="15" x14ac:dyDescent="0.25">
      <c r="R6" s="20"/>
      <c r="S6" s="20"/>
      <c r="T6" s="20"/>
      <c r="U6" s="20"/>
      <c r="V6" s="20"/>
      <c r="W6" s="20"/>
    </row>
    <row r="7" spans="11:23" ht="15" x14ac:dyDescent="0.25">
      <c r="R7" s="20"/>
      <c r="S7" s="20"/>
      <c r="T7" s="20"/>
      <c r="U7" s="20"/>
      <c r="V7" s="20"/>
      <c r="W7" s="20"/>
    </row>
    <row r="8" spans="11:23" ht="15" x14ac:dyDescent="0.25">
      <c r="R8" s="20"/>
      <c r="S8" s="20"/>
      <c r="T8" s="20"/>
      <c r="U8" s="20"/>
      <c r="V8" s="20"/>
      <c r="W8" s="20"/>
    </row>
    <row r="9" spans="11:23" x14ac:dyDescent="0.3">
      <c r="R9" s="20"/>
      <c r="S9" s="219" t="s">
        <v>6</v>
      </c>
      <c r="T9" s="220"/>
      <c r="U9" s="221" t="s">
        <v>52</v>
      </c>
      <c r="V9" s="220"/>
      <c r="W9" s="73"/>
    </row>
    <row r="10" spans="11:23" x14ac:dyDescent="0.3">
      <c r="R10" s="20"/>
      <c r="S10" s="220"/>
      <c r="T10" s="220"/>
      <c r="U10" s="74" t="s">
        <v>49</v>
      </c>
      <c r="V10" s="74" t="s">
        <v>72</v>
      </c>
      <c r="W10" s="73"/>
    </row>
    <row r="11" spans="11:23" x14ac:dyDescent="0.3">
      <c r="R11" s="20"/>
      <c r="S11" s="222" t="s">
        <v>0</v>
      </c>
      <c r="T11" s="75" t="s">
        <v>30</v>
      </c>
      <c r="U11" s="30">
        <v>258057802.00000009</v>
      </c>
      <c r="V11" s="22">
        <v>2.6022304832713755E-2</v>
      </c>
      <c r="W11" s="73"/>
    </row>
    <row r="12" spans="11:23" x14ac:dyDescent="0.3">
      <c r="R12" s="20"/>
      <c r="S12" s="220"/>
      <c r="T12" s="75" t="s">
        <v>5</v>
      </c>
      <c r="U12" s="30">
        <v>3546553879.9999995</v>
      </c>
      <c r="V12" s="22">
        <v>0.97397769516728627</v>
      </c>
      <c r="W12" s="73"/>
    </row>
    <row r="13" spans="11:23" x14ac:dyDescent="0.3">
      <c r="R13" s="20"/>
      <c r="S13" s="220"/>
      <c r="T13" s="75" t="s">
        <v>73</v>
      </c>
      <c r="U13" s="30">
        <v>3804611681.9999938</v>
      </c>
      <c r="V13" s="22">
        <v>1</v>
      </c>
      <c r="W13" s="73"/>
    </row>
    <row r="14" spans="11:23" ht="15" x14ac:dyDescent="0.25">
      <c r="R14" s="20"/>
      <c r="S14" s="20"/>
      <c r="T14" s="20"/>
      <c r="U14" s="20"/>
      <c r="V14" s="20"/>
      <c r="W14" s="20"/>
    </row>
    <row r="15" spans="11:23" ht="15" x14ac:dyDescent="0.25">
      <c r="R15" s="20"/>
      <c r="S15" s="20"/>
      <c r="T15" s="20"/>
      <c r="U15" s="20"/>
      <c r="V15" s="20"/>
      <c r="W15" s="20"/>
    </row>
    <row r="16" spans="11:23" ht="15" x14ac:dyDescent="0.25">
      <c r="R16" s="20"/>
      <c r="S16" s="20"/>
      <c r="T16" s="20"/>
      <c r="U16" s="20"/>
      <c r="V16" s="20"/>
      <c r="W16" s="20"/>
    </row>
    <row r="17" spans="1:23" ht="15" x14ac:dyDescent="0.25">
      <c r="R17" s="20"/>
      <c r="S17" s="20"/>
      <c r="T17" s="20"/>
      <c r="U17" s="20"/>
      <c r="V17" s="20"/>
      <c r="W17" s="20"/>
    </row>
    <row r="18" spans="1:23" ht="15" x14ac:dyDescent="0.25">
      <c r="R18" s="20"/>
      <c r="S18" s="20"/>
      <c r="T18" s="20"/>
      <c r="U18" s="20"/>
      <c r="V18" s="20"/>
      <c r="W18" s="20"/>
    </row>
    <row r="19" spans="1:23" ht="15" x14ac:dyDescent="0.25">
      <c r="R19" s="20"/>
      <c r="S19" s="20"/>
      <c r="T19" s="20"/>
      <c r="U19" s="20"/>
      <c r="V19" s="20"/>
      <c r="W19" s="20"/>
    </row>
    <row r="20" spans="1:23" ht="15" x14ac:dyDescent="0.25">
      <c r="R20" s="20"/>
      <c r="S20" s="20"/>
      <c r="T20" s="20"/>
      <c r="U20" s="20"/>
      <c r="V20" s="20"/>
      <c r="W20" s="20"/>
    </row>
    <row r="21" spans="1:23" ht="15" x14ac:dyDescent="0.25">
      <c r="R21" s="20"/>
      <c r="S21" s="20"/>
      <c r="T21" s="20"/>
      <c r="U21" s="20"/>
      <c r="V21" s="20"/>
      <c r="W21" s="20"/>
    </row>
    <row r="27" spans="1:23" x14ac:dyDescent="0.3">
      <c r="A27" s="103" t="s">
        <v>96</v>
      </c>
    </row>
  </sheetData>
  <mergeCells count="3">
    <mergeCell ref="S9:T10"/>
    <mergeCell ref="U9:V9"/>
    <mergeCell ref="S11:S13"/>
  </mergeCells>
  <hyperlinks>
    <hyperlink ref="K5" location="ÍNDICE!A1" display="ÍNDICE&gt;&gt;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U88"/>
  <sheetViews>
    <sheetView showGridLines="0" zoomScale="80" zoomScaleNormal="80" workbookViewId="0">
      <selection activeCell="M1" sqref="M1"/>
    </sheetView>
  </sheetViews>
  <sheetFormatPr baseColWidth="10" defaultRowHeight="14.4" x14ac:dyDescent="0.3"/>
  <cols>
    <col min="2" max="2" width="13.6640625" bestFit="1" customWidth="1"/>
    <col min="3" max="3" width="13.44140625" bestFit="1" customWidth="1"/>
    <col min="4" max="4" width="12.109375" customWidth="1"/>
    <col min="5" max="5" width="13.44140625" bestFit="1" customWidth="1"/>
    <col min="6" max="6" width="12.109375" customWidth="1"/>
    <col min="7" max="7" width="10" bestFit="1" customWidth="1"/>
    <col min="8" max="8" width="12.109375" customWidth="1"/>
    <col min="9" max="9" width="6" bestFit="1" customWidth="1"/>
    <col min="10" max="10" width="12.109375" customWidth="1"/>
    <col min="11" max="11" width="13.44140625" bestFit="1" customWidth="1"/>
    <col min="12" max="12" width="6" customWidth="1"/>
    <col min="14" max="47" width="11.44140625" style="87"/>
  </cols>
  <sheetData>
    <row r="5" spans="13:13" x14ac:dyDescent="0.3">
      <c r="M5" s="18" t="s">
        <v>97</v>
      </c>
    </row>
    <row r="30" spans="1:1" x14ac:dyDescent="0.3">
      <c r="A30" s="103" t="s">
        <v>96</v>
      </c>
    </row>
    <row r="32" spans="1:1" s="87" customFormat="1" ht="15" x14ac:dyDescent="0.25"/>
    <row r="33" s="87" customFormat="1" ht="15" x14ac:dyDescent="0.25"/>
    <row r="34" s="87" customFormat="1" ht="15" x14ac:dyDescent="0.25"/>
    <row r="35" s="87" customFormat="1" ht="15" x14ac:dyDescent="0.25"/>
    <row r="36" s="87" customFormat="1" ht="15" x14ac:dyDescent="0.25"/>
    <row r="37" s="87" customFormat="1" ht="15" x14ac:dyDescent="0.25"/>
    <row r="38" s="87" customFormat="1" x14ac:dyDescent="0.3"/>
    <row r="39" s="87" customFormat="1" x14ac:dyDescent="0.3"/>
    <row r="40" s="87" customFormat="1" x14ac:dyDescent="0.3"/>
    <row r="41" s="87" customFormat="1" x14ac:dyDescent="0.3"/>
    <row r="42" s="87" customFormat="1" x14ac:dyDescent="0.3"/>
    <row r="43" s="87" customFormat="1" x14ac:dyDescent="0.3"/>
    <row r="44" s="87" customFormat="1" x14ac:dyDescent="0.3"/>
    <row r="45" s="87" customFormat="1" x14ac:dyDescent="0.3"/>
    <row r="46" s="87" customFormat="1" x14ac:dyDescent="0.3"/>
    <row r="47" s="87" customFormat="1" x14ac:dyDescent="0.3"/>
    <row r="48" s="87" customFormat="1" x14ac:dyDescent="0.3"/>
    <row r="49" spans="1:13" s="87" customFormat="1" x14ac:dyDescent="0.3"/>
    <row r="50" spans="1:13" s="87" customFormat="1" x14ac:dyDescent="0.3"/>
    <row r="51" spans="1:13" s="87" customFormat="1" x14ac:dyDescent="0.3"/>
    <row r="52" spans="1:13" s="87" customFormat="1" x14ac:dyDescent="0.3"/>
    <row r="53" spans="1:13" s="87" customFormat="1" x14ac:dyDescent="0.3"/>
    <row r="54" spans="1:13" s="87" customFormat="1" x14ac:dyDescent="0.3"/>
    <row r="55" spans="1:13" s="87" customFormat="1" x14ac:dyDescent="0.3"/>
    <row r="56" spans="1:13" s="87" customFormat="1" x14ac:dyDescent="0.3"/>
    <row r="57" spans="1:13" s="87" customFormat="1" x14ac:dyDescent="0.3"/>
    <row r="58" spans="1:13" s="87" customFormat="1" x14ac:dyDescent="0.3">
      <c r="A58" s="88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</row>
    <row r="59" spans="1:13" s="87" customFormat="1" x14ac:dyDescent="0.3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</row>
    <row r="60" spans="1:13" s="87" customFormat="1" x14ac:dyDescent="0.3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</row>
    <row r="61" spans="1:13" s="87" customFormat="1" x14ac:dyDescent="0.3">
      <c r="A61" s="89" t="s">
        <v>6</v>
      </c>
      <c r="B61" s="90"/>
      <c r="C61" s="225" t="s">
        <v>74</v>
      </c>
      <c r="D61" s="224"/>
      <c r="E61" s="224"/>
      <c r="F61" s="224"/>
      <c r="G61" s="224"/>
      <c r="H61" s="224"/>
      <c r="I61" s="224"/>
      <c r="J61" s="224"/>
      <c r="K61" s="224"/>
      <c r="L61" s="224"/>
      <c r="M61" s="91"/>
    </row>
    <row r="62" spans="1:13" s="87" customFormat="1" x14ac:dyDescent="0.3">
      <c r="A62" s="90"/>
      <c r="B62" s="90"/>
      <c r="C62" s="225" t="s">
        <v>75</v>
      </c>
      <c r="D62" s="224"/>
      <c r="E62" s="225" t="s">
        <v>76</v>
      </c>
      <c r="F62" s="224"/>
      <c r="G62" s="225" t="s">
        <v>77</v>
      </c>
      <c r="H62" s="224"/>
      <c r="I62" s="225" t="s">
        <v>78</v>
      </c>
      <c r="J62" s="224"/>
      <c r="K62" s="226" t="s">
        <v>73</v>
      </c>
      <c r="L62" s="227"/>
      <c r="M62" s="91"/>
    </row>
    <row r="63" spans="1:13" s="87" customFormat="1" x14ac:dyDescent="0.3">
      <c r="A63" s="90"/>
      <c r="B63" s="90"/>
      <c r="C63" s="225" t="s">
        <v>52</v>
      </c>
      <c r="D63" s="224"/>
      <c r="E63" s="225" t="s">
        <v>52</v>
      </c>
      <c r="F63" s="224"/>
      <c r="G63" s="225" t="s">
        <v>52</v>
      </c>
      <c r="H63" s="224"/>
      <c r="I63" s="225" t="s">
        <v>52</v>
      </c>
      <c r="J63" s="224"/>
      <c r="K63" s="225" t="s">
        <v>52</v>
      </c>
      <c r="L63" s="224"/>
      <c r="M63" s="91"/>
    </row>
    <row r="64" spans="1:13" s="87" customFormat="1" ht="69.599999999999994" x14ac:dyDescent="0.3">
      <c r="A64" s="90"/>
      <c r="B64" s="90" t="s">
        <v>48</v>
      </c>
      <c r="C64" s="92" t="s">
        <v>49</v>
      </c>
      <c r="D64" s="92" t="s">
        <v>82</v>
      </c>
      <c r="E64" s="92" t="s">
        <v>49</v>
      </c>
      <c r="F64" s="92" t="s">
        <v>81</v>
      </c>
      <c r="G64" s="92" t="s">
        <v>49</v>
      </c>
      <c r="H64" s="92" t="s">
        <v>80</v>
      </c>
      <c r="I64" s="92" t="s">
        <v>49</v>
      </c>
      <c r="J64" s="92" t="s">
        <v>83</v>
      </c>
      <c r="K64" s="92" t="s">
        <v>49</v>
      </c>
      <c r="L64" s="92" t="s">
        <v>79</v>
      </c>
      <c r="M64" s="91"/>
    </row>
    <row r="65" spans="1:13" s="87" customFormat="1" x14ac:dyDescent="0.3">
      <c r="A65" s="223" t="s">
        <v>0</v>
      </c>
      <c r="B65" s="93" t="s">
        <v>30</v>
      </c>
      <c r="C65" s="94">
        <v>236326940.00000006</v>
      </c>
      <c r="D65" s="95">
        <v>0.10603143220269086</v>
      </c>
      <c r="E65" s="94">
        <v>21466003</v>
      </c>
      <c r="F65" s="95">
        <v>1.3658409265232853E-2</v>
      </c>
      <c r="G65" s="94">
        <v>264859</v>
      </c>
      <c r="H65" s="95">
        <v>6.5060223798582256E-2</v>
      </c>
      <c r="I65" s="96" t="s">
        <v>60</v>
      </c>
      <c r="J65" s="95">
        <v>0</v>
      </c>
      <c r="K65" s="97">
        <v>258057802.00000009</v>
      </c>
      <c r="L65" s="98">
        <v>6.7827632244546243E-2</v>
      </c>
      <c r="M65" s="91"/>
    </row>
    <row r="66" spans="1:13" s="87" customFormat="1" x14ac:dyDescent="0.3">
      <c r="A66" s="224"/>
      <c r="B66" s="93" t="s">
        <v>5</v>
      </c>
      <c r="C66" s="94">
        <v>1992511576.0000019</v>
      </c>
      <c r="D66" s="95">
        <v>0.89396856779731027</v>
      </c>
      <c r="E66" s="94">
        <v>1550166724</v>
      </c>
      <c r="F66" s="95">
        <v>0.98634159073476613</v>
      </c>
      <c r="G66" s="94">
        <v>3806123</v>
      </c>
      <c r="H66" s="95">
        <v>0.93493977620141766</v>
      </c>
      <c r="I66" s="99">
        <v>69457</v>
      </c>
      <c r="J66" s="95">
        <v>1</v>
      </c>
      <c r="K66" s="97">
        <v>3546553879.9999995</v>
      </c>
      <c r="L66" s="98">
        <v>0.93217236775545531</v>
      </c>
      <c r="M66" s="91"/>
    </row>
    <row r="67" spans="1:13" s="87" customFormat="1" x14ac:dyDescent="0.3">
      <c r="A67" s="224"/>
      <c r="B67" s="100" t="s">
        <v>73</v>
      </c>
      <c r="C67" s="97">
        <v>2228838515.9999995</v>
      </c>
      <c r="D67" s="101">
        <v>1</v>
      </c>
      <c r="E67" s="97">
        <v>1571632727.0000017</v>
      </c>
      <c r="F67" s="101">
        <v>1</v>
      </c>
      <c r="G67" s="97">
        <v>4070982.0000000005</v>
      </c>
      <c r="H67" s="101">
        <v>1</v>
      </c>
      <c r="I67" s="102">
        <v>69457</v>
      </c>
      <c r="J67" s="101">
        <v>1</v>
      </c>
      <c r="K67" s="97">
        <v>3804611681.9999938</v>
      </c>
      <c r="L67" s="101">
        <v>1</v>
      </c>
      <c r="M67" s="91"/>
    </row>
    <row r="68" spans="1:13" s="87" customFormat="1" x14ac:dyDescent="0.3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</row>
    <row r="69" spans="1:13" s="87" customFormat="1" x14ac:dyDescent="0.3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</row>
    <row r="70" spans="1:13" s="87" customFormat="1" x14ac:dyDescent="0.3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</row>
    <row r="71" spans="1:13" s="87" customFormat="1" x14ac:dyDescent="0.3"/>
    <row r="72" spans="1:13" s="87" customFormat="1" x14ac:dyDescent="0.3"/>
    <row r="73" spans="1:13" s="87" customFormat="1" x14ac:dyDescent="0.3"/>
    <row r="74" spans="1:13" s="87" customFormat="1" x14ac:dyDescent="0.3"/>
    <row r="75" spans="1:13" s="87" customFormat="1" x14ac:dyDescent="0.3"/>
    <row r="76" spans="1:13" s="87" customFormat="1" x14ac:dyDescent="0.3"/>
    <row r="77" spans="1:13" s="87" customFormat="1" x14ac:dyDescent="0.3"/>
    <row r="78" spans="1:13" s="87" customFormat="1" x14ac:dyDescent="0.3"/>
    <row r="79" spans="1:13" s="87" customFormat="1" x14ac:dyDescent="0.3"/>
    <row r="80" spans="1:13" s="87" customFormat="1" x14ac:dyDescent="0.3"/>
    <row r="81" s="87" customFormat="1" x14ac:dyDescent="0.3"/>
    <row r="82" s="87" customFormat="1" x14ac:dyDescent="0.3"/>
    <row r="83" s="87" customFormat="1" x14ac:dyDescent="0.3"/>
    <row r="84" s="87" customFormat="1" x14ac:dyDescent="0.3"/>
    <row r="85" s="87" customFormat="1" x14ac:dyDescent="0.3"/>
    <row r="86" s="87" customFormat="1" x14ac:dyDescent="0.3"/>
    <row r="87" s="87" customFormat="1" x14ac:dyDescent="0.3"/>
    <row r="88" s="87" customFormat="1" x14ac:dyDescent="0.3"/>
  </sheetData>
  <mergeCells count="12">
    <mergeCell ref="A65:A67"/>
    <mergeCell ref="C61:L61"/>
    <mergeCell ref="C62:D62"/>
    <mergeCell ref="E62:F62"/>
    <mergeCell ref="G62:H62"/>
    <mergeCell ref="I62:J62"/>
    <mergeCell ref="K62:L62"/>
    <mergeCell ref="C63:D63"/>
    <mergeCell ref="E63:F63"/>
    <mergeCell ref="G63:H63"/>
    <mergeCell ref="I63:J63"/>
    <mergeCell ref="K63:L63"/>
  </mergeCells>
  <hyperlinks>
    <hyperlink ref="M5" location="ÍNDICE!A1" display="ÍNDICE&gt;&gt;"/>
  </hyperlinks>
  <pageMargins left="0.7" right="0.7" top="0.75" bottom="0.75" header="0.3" footer="0.3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4"/>
  <sheetViews>
    <sheetView showGridLines="0" zoomScale="70" zoomScaleNormal="70" workbookViewId="0">
      <selection activeCell="S1" sqref="S1"/>
    </sheetView>
  </sheetViews>
  <sheetFormatPr baseColWidth="10" defaultRowHeight="14.4" x14ac:dyDescent="0.3"/>
  <cols>
    <col min="22" max="22" width="29" bestFit="1" customWidth="1"/>
    <col min="23" max="23" width="12" bestFit="1" customWidth="1"/>
    <col min="24" max="24" width="14.88671875" bestFit="1" customWidth="1"/>
    <col min="25" max="25" width="13.44140625" bestFit="1" customWidth="1"/>
  </cols>
  <sheetData>
    <row r="1" spans="19:26" ht="15" x14ac:dyDescent="0.25">
      <c r="U1" s="20"/>
      <c r="V1" s="76" t="s">
        <v>6</v>
      </c>
      <c r="W1" s="228" t="s">
        <v>0</v>
      </c>
      <c r="X1" s="229"/>
      <c r="Y1" s="229"/>
      <c r="Z1" s="77"/>
    </row>
    <row r="2" spans="19:26" x14ac:dyDescent="0.3">
      <c r="U2" s="20"/>
      <c r="V2" s="78"/>
      <c r="W2" s="79" t="s">
        <v>30</v>
      </c>
      <c r="X2" s="79" t="s">
        <v>5</v>
      </c>
      <c r="Y2" s="79" t="s">
        <v>73</v>
      </c>
      <c r="Z2" s="77"/>
    </row>
    <row r="3" spans="19:26" ht="15" x14ac:dyDescent="0.25">
      <c r="U3" s="20"/>
      <c r="V3" s="80" t="s">
        <v>88</v>
      </c>
      <c r="W3" s="30">
        <v>183108095</v>
      </c>
      <c r="X3" s="30">
        <v>1978392401.0000019</v>
      </c>
      <c r="Y3" s="30">
        <v>2161500495.9999981</v>
      </c>
      <c r="Z3" s="77"/>
    </row>
    <row r="4" spans="19:26" ht="15" x14ac:dyDescent="0.25">
      <c r="U4" s="20"/>
      <c r="V4" s="80" t="s">
        <v>84</v>
      </c>
      <c r="W4" s="30">
        <v>9356767</v>
      </c>
      <c r="X4" s="30">
        <v>352531509.99999976</v>
      </c>
      <c r="Y4" s="30">
        <v>361888277</v>
      </c>
      <c r="Z4" s="77"/>
    </row>
    <row r="5" spans="19:26" x14ac:dyDescent="0.3">
      <c r="S5" s="18" t="s">
        <v>97</v>
      </c>
      <c r="U5" s="20"/>
      <c r="V5" s="80" t="s">
        <v>85</v>
      </c>
      <c r="W5" s="30">
        <v>18722090.000000007</v>
      </c>
      <c r="X5" s="30">
        <v>324828705.0000003</v>
      </c>
      <c r="Y5" s="30">
        <v>343550794.9999997</v>
      </c>
      <c r="Z5" s="77"/>
    </row>
    <row r="6" spans="19:26" ht="15" x14ac:dyDescent="0.25">
      <c r="U6" s="20"/>
      <c r="V6" s="80" t="s">
        <v>89</v>
      </c>
      <c r="W6" s="30">
        <v>3474586.9999999986</v>
      </c>
      <c r="X6" s="30">
        <v>480687065.00000036</v>
      </c>
      <c r="Y6" s="30">
        <v>484161651.9999997</v>
      </c>
      <c r="Z6" s="77"/>
    </row>
    <row r="7" spans="19:26" ht="15" x14ac:dyDescent="0.25">
      <c r="U7" s="20"/>
      <c r="V7" s="80" t="s">
        <v>86</v>
      </c>
      <c r="W7" s="59">
        <v>0</v>
      </c>
      <c r="X7" s="30">
        <v>2220600.9999999995</v>
      </c>
      <c r="Y7" s="30">
        <v>2220600.9999999995</v>
      </c>
      <c r="Z7" s="77"/>
    </row>
    <row r="8" spans="19:26" ht="15" x14ac:dyDescent="0.25">
      <c r="U8" s="20"/>
      <c r="V8" s="80" t="s">
        <v>87</v>
      </c>
      <c r="W8" s="30">
        <v>10942671.000000002</v>
      </c>
      <c r="X8" s="30">
        <v>47082059.999999985</v>
      </c>
      <c r="Y8" s="30">
        <v>58024730.999999993</v>
      </c>
      <c r="Z8" s="77"/>
    </row>
    <row r="9" spans="19:26" ht="15" x14ac:dyDescent="0.25">
      <c r="U9" s="20"/>
      <c r="V9" s="80" t="s">
        <v>90</v>
      </c>
      <c r="W9" s="30">
        <v>20161593</v>
      </c>
      <c r="X9" s="30">
        <v>221245856.00000024</v>
      </c>
      <c r="Y9" s="30">
        <v>241407448.99999997</v>
      </c>
      <c r="Z9" s="77"/>
    </row>
    <row r="10" spans="19:26" ht="15" x14ac:dyDescent="0.25">
      <c r="U10" s="20"/>
      <c r="V10" s="80" t="s">
        <v>91</v>
      </c>
      <c r="W10" s="30">
        <v>12291998.999999998</v>
      </c>
      <c r="X10" s="30">
        <v>139565681.99999997</v>
      </c>
      <c r="Y10" s="30">
        <v>151857680.99999973</v>
      </c>
      <c r="Z10" s="77"/>
    </row>
    <row r="11" spans="19:26" ht="15" x14ac:dyDescent="0.25">
      <c r="U11" s="20"/>
      <c r="V11" s="20"/>
      <c r="W11" s="81">
        <f>SUM(W3:W10)</f>
        <v>258057802</v>
      </c>
      <c r="X11" s="81">
        <f>SUM(X3:X10)</f>
        <v>3546553880.0000029</v>
      </c>
      <c r="Y11" s="81">
        <f>SUM(Y3:Y10)</f>
        <v>3804611681.9999967</v>
      </c>
      <c r="Z11" s="20"/>
    </row>
    <row r="12" spans="19:26" ht="15" x14ac:dyDescent="0.25">
      <c r="U12" s="20"/>
      <c r="V12" s="20"/>
      <c r="W12" s="20"/>
      <c r="X12" s="20"/>
      <c r="Y12" s="20"/>
      <c r="Z12" s="20"/>
    </row>
    <row r="54" spans="1:1" x14ac:dyDescent="0.3">
      <c r="A54" s="103" t="s">
        <v>96</v>
      </c>
    </row>
  </sheetData>
  <mergeCells count="1">
    <mergeCell ref="W1:Y1"/>
  </mergeCells>
  <hyperlinks>
    <hyperlink ref="S5" location="ÍNDICE!A1" display="ÍNDICE&gt;&gt;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showGridLines="0" zoomScale="70" zoomScaleNormal="70" workbookViewId="0">
      <selection activeCell="P1" sqref="P1"/>
    </sheetView>
  </sheetViews>
  <sheetFormatPr baseColWidth="10" defaultRowHeight="14.4" x14ac:dyDescent="0.3"/>
  <cols>
    <col min="1" max="1" width="70.5546875" customWidth="1"/>
    <col min="2" max="2" width="13.109375" customWidth="1"/>
    <col min="3" max="3" width="15.44140625" bestFit="1" customWidth="1"/>
    <col min="4" max="4" width="16.33203125" bestFit="1" customWidth="1"/>
    <col min="24" max="24" width="75.109375" customWidth="1"/>
  </cols>
  <sheetData>
    <row r="1" spans="5:27" ht="15.75" thickBot="1" x14ac:dyDescent="0.3">
      <c r="E1" s="17"/>
      <c r="X1" s="82" t="s">
        <v>6</v>
      </c>
      <c r="Y1" s="230" t="s">
        <v>0</v>
      </c>
      <c r="Z1" s="230"/>
      <c r="AA1" s="230"/>
    </row>
    <row r="2" spans="5:27" ht="24.6" thickBot="1" x14ac:dyDescent="0.35">
      <c r="E2" s="17"/>
      <c r="X2" s="83"/>
      <c r="Y2" s="84" t="s">
        <v>30</v>
      </c>
      <c r="Z2" s="84" t="s">
        <v>5</v>
      </c>
      <c r="AA2" s="84" t="s">
        <v>73</v>
      </c>
    </row>
    <row r="3" spans="5:27" ht="15.75" thickBot="1" x14ac:dyDescent="0.3">
      <c r="E3" s="17"/>
      <c r="X3" s="85" t="s">
        <v>92</v>
      </c>
      <c r="Y3" s="86">
        <v>9730584</v>
      </c>
      <c r="Z3" s="86">
        <v>785363570.99999905</v>
      </c>
      <c r="AA3" s="86">
        <v>795094154.99999964</v>
      </c>
    </row>
    <row r="4" spans="5:27" ht="15.75" thickBot="1" x14ac:dyDescent="0.3">
      <c r="E4" s="17"/>
      <c r="X4" s="85" t="s">
        <v>93</v>
      </c>
      <c r="Y4" s="86">
        <v>3979576.9999999995</v>
      </c>
      <c r="Z4" s="86">
        <v>638217122.99999964</v>
      </c>
      <c r="AA4" s="86">
        <v>642196699.99999976</v>
      </c>
    </row>
    <row r="5" spans="5:27" ht="15" thickBot="1" x14ac:dyDescent="0.35">
      <c r="E5" s="17"/>
      <c r="P5" s="18" t="s">
        <v>97</v>
      </c>
      <c r="X5" s="85" t="s">
        <v>94</v>
      </c>
      <c r="Y5" s="86">
        <v>1128663</v>
      </c>
      <c r="Z5" s="86">
        <v>19997665.999999985</v>
      </c>
      <c r="AA5" s="86">
        <v>21126328.999999996</v>
      </c>
    </row>
    <row r="6" spans="5:27" ht="15" thickBot="1" x14ac:dyDescent="0.35">
      <c r="E6" s="17"/>
      <c r="X6" s="85" t="s">
        <v>95</v>
      </c>
      <c r="Y6" s="86">
        <v>3870296</v>
      </c>
      <c r="Z6" s="86">
        <v>3899434.9999999986</v>
      </c>
      <c r="AA6" s="86">
        <v>7769731</v>
      </c>
    </row>
    <row r="51" spans="1:1" x14ac:dyDescent="0.3">
      <c r="A51" t="s">
        <v>96</v>
      </c>
    </row>
  </sheetData>
  <mergeCells count="1">
    <mergeCell ref="Y1:AA1"/>
  </mergeCells>
  <hyperlinks>
    <hyperlink ref="P5" location="ÍNDICE!A1" display="ÍNDICE&gt;&gt;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ÍNDICE</vt:lpstr>
      <vt:lpstr>G1</vt:lpstr>
      <vt:lpstr>G2</vt:lpstr>
      <vt:lpstr>G3</vt:lpstr>
      <vt:lpstr>G4</vt:lpstr>
      <vt:lpstr>G5</vt:lpstr>
      <vt:lpstr>G6</vt:lpstr>
      <vt:lpstr>G7</vt:lpstr>
      <vt:lpstr>G8</vt:lpstr>
      <vt:lpstr>G9</vt:lpstr>
      <vt:lpstr>G10</vt:lpstr>
      <vt:lpstr>G11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lespinoza</dc:creator>
  <cp:lastModifiedBy>INEC Jenny Borja</cp:lastModifiedBy>
  <dcterms:created xsi:type="dcterms:W3CDTF">2016-04-01T22:35:29Z</dcterms:created>
  <dcterms:modified xsi:type="dcterms:W3CDTF">2016-07-15T00:56:50Z</dcterms:modified>
</cp:coreProperties>
</file>